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585" windowWidth="15120" windowHeight="7530"/>
  </bookViews>
  <sheets>
    <sheet name="2017" sheetId="6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I60" i="6" l="1"/>
  <c r="G61" i="6"/>
  <c r="K61" i="6" s="1"/>
  <c r="G67" i="6"/>
  <c r="I67" i="6" s="1"/>
  <c r="G65" i="6"/>
  <c r="K65" i="6" s="1"/>
  <c r="G31" i="6"/>
  <c r="K31" i="6" s="1"/>
  <c r="F15" i="6"/>
  <c r="H15" i="6" s="1"/>
  <c r="F9" i="6"/>
  <c r="K9" i="6"/>
  <c r="K11" i="6"/>
  <c r="K12" i="6"/>
  <c r="K13" i="6"/>
  <c r="K14" i="6"/>
  <c r="K16" i="6"/>
  <c r="K17" i="6"/>
  <c r="K18" i="6"/>
  <c r="K19" i="6"/>
  <c r="K20" i="6"/>
  <c r="K21" i="6"/>
  <c r="K22" i="6"/>
  <c r="K23" i="6"/>
  <c r="K24" i="6"/>
  <c r="K25" i="6"/>
  <c r="K26" i="6"/>
  <c r="K28" i="6"/>
  <c r="K29" i="6"/>
  <c r="K30" i="6"/>
  <c r="K33" i="6"/>
  <c r="K34" i="6"/>
  <c r="K35" i="6"/>
  <c r="K36" i="6"/>
  <c r="K37" i="6"/>
  <c r="K38" i="6"/>
  <c r="K39" i="6"/>
  <c r="K40" i="6"/>
  <c r="K41" i="6"/>
  <c r="K43" i="6"/>
  <c r="K44" i="6"/>
  <c r="K45" i="6"/>
  <c r="K47" i="6"/>
  <c r="K48" i="6"/>
  <c r="K49" i="6"/>
  <c r="K51" i="6"/>
  <c r="K52" i="6"/>
  <c r="K53" i="6"/>
  <c r="K55" i="6"/>
  <c r="K56" i="6"/>
  <c r="K57" i="6"/>
  <c r="K58" i="6"/>
  <c r="K60" i="6"/>
  <c r="K62" i="6"/>
  <c r="K64" i="6"/>
  <c r="K66" i="6"/>
  <c r="K67" i="6"/>
  <c r="K68" i="6"/>
  <c r="K72" i="6"/>
  <c r="K73" i="6"/>
  <c r="K74" i="6"/>
  <c r="K75" i="6"/>
  <c r="K78" i="6"/>
  <c r="K82" i="6"/>
  <c r="K83" i="6"/>
  <c r="K84" i="6"/>
  <c r="K85" i="6"/>
  <c r="K86" i="6"/>
  <c r="K87" i="6"/>
  <c r="K89" i="6"/>
  <c r="K90" i="6"/>
  <c r="K91" i="6"/>
  <c r="K92" i="6"/>
  <c r="K93" i="6"/>
  <c r="K94" i="6"/>
  <c r="K95" i="6"/>
  <c r="K96" i="6"/>
  <c r="K98" i="6"/>
  <c r="K99" i="6"/>
  <c r="K102" i="6"/>
  <c r="K103" i="6"/>
  <c r="K105" i="6"/>
  <c r="K106" i="6"/>
  <c r="K108" i="6"/>
  <c r="K109" i="6"/>
  <c r="K110" i="6"/>
  <c r="K113" i="6"/>
  <c r="K114" i="6"/>
  <c r="K115" i="6"/>
  <c r="K116" i="6"/>
  <c r="K117" i="6"/>
  <c r="K118" i="6"/>
  <c r="K119" i="6"/>
  <c r="K120" i="6"/>
  <c r="K121" i="6"/>
  <c r="K122" i="6"/>
  <c r="K8" i="6"/>
  <c r="I9" i="6"/>
  <c r="I11" i="6"/>
  <c r="I12" i="6"/>
  <c r="I13" i="6"/>
  <c r="I14" i="6"/>
  <c r="I16" i="6"/>
  <c r="I17" i="6"/>
  <c r="I18" i="6"/>
  <c r="I19" i="6"/>
  <c r="I20" i="6"/>
  <c r="I21" i="6"/>
  <c r="I22" i="6"/>
  <c r="I23" i="6"/>
  <c r="I24" i="6"/>
  <c r="I25" i="6"/>
  <c r="I26" i="6"/>
  <c r="I28" i="6"/>
  <c r="I29" i="6"/>
  <c r="I30" i="6"/>
  <c r="I33" i="6"/>
  <c r="I34" i="6"/>
  <c r="I35" i="6"/>
  <c r="I36" i="6"/>
  <c r="I37" i="6"/>
  <c r="I38" i="6"/>
  <c r="I39" i="6"/>
  <c r="I40" i="6"/>
  <c r="I41" i="6"/>
  <c r="I43" i="6"/>
  <c r="I44" i="6"/>
  <c r="I45" i="6"/>
  <c r="I47" i="6"/>
  <c r="I48" i="6"/>
  <c r="I49" i="6"/>
  <c r="I51" i="6"/>
  <c r="I52" i="6"/>
  <c r="I53" i="6"/>
  <c r="I55" i="6"/>
  <c r="I56" i="6"/>
  <c r="I57" i="6"/>
  <c r="I58" i="6"/>
  <c r="I62" i="6"/>
  <c r="I64" i="6"/>
  <c r="I65" i="6"/>
  <c r="I66" i="6"/>
  <c r="I68" i="6"/>
  <c r="I71" i="6"/>
  <c r="I72" i="6"/>
  <c r="I73" i="6"/>
  <c r="I74" i="6"/>
  <c r="I78" i="6"/>
  <c r="I79" i="6"/>
  <c r="I80" i="6"/>
  <c r="I81" i="6"/>
  <c r="I82" i="6"/>
  <c r="I83" i="6"/>
  <c r="I84" i="6"/>
  <c r="I85" i="6"/>
  <c r="I86" i="6"/>
  <c r="I87" i="6"/>
  <c r="I89" i="6"/>
  <c r="I90" i="6"/>
  <c r="I91" i="6"/>
  <c r="I92" i="6"/>
  <c r="I93" i="6"/>
  <c r="I94" i="6"/>
  <c r="I95" i="6"/>
  <c r="I96" i="6"/>
  <c r="I98" i="6"/>
  <c r="I99" i="6"/>
  <c r="I100" i="6"/>
  <c r="I102" i="6"/>
  <c r="I103" i="6"/>
  <c r="I105" i="6"/>
  <c r="I106" i="6"/>
  <c r="I108" i="6"/>
  <c r="I109" i="6"/>
  <c r="I110" i="6"/>
  <c r="I113" i="6"/>
  <c r="I114" i="6"/>
  <c r="I115" i="6"/>
  <c r="I116" i="6"/>
  <c r="I117" i="6"/>
  <c r="I118" i="6"/>
  <c r="I119" i="6"/>
  <c r="I120" i="6"/>
  <c r="I121" i="6"/>
  <c r="I8" i="6"/>
  <c r="G15" i="6"/>
  <c r="K15" i="6" s="1"/>
  <c r="H11" i="6"/>
  <c r="H12" i="6"/>
  <c r="H13" i="6"/>
  <c r="H14" i="6"/>
  <c r="H16" i="6"/>
  <c r="H17" i="6"/>
  <c r="H18" i="6"/>
  <c r="H19" i="6"/>
  <c r="H20" i="6"/>
  <c r="H21" i="6"/>
  <c r="H22" i="6"/>
  <c r="H23" i="6"/>
  <c r="H24" i="6"/>
  <c r="H25" i="6"/>
  <c r="H26" i="6"/>
  <c r="H28" i="6"/>
  <c r="H29" i="6"/>
  <c r="H30" i="6"/>
  <c r="H33" i="6"/>
  <c r="H34" i="6"/>
  <c r="H35" i="6"/>
  <c r="H36" i="6"/>
  <c r="H37" i="6"/>
  <c r="H38" i="6"/>
  <c r="H39" i="6"/>
  <c r="H40" i="6"/>
  <c r="H41" i="6"/>
  <c r="H43" i="6"/>
  <c r="H44" i="6"/>
  <c r="H45" i="6"/>
  <c r="H47" i="6"/>
  <c r="H48" i="6"/>
  <c r="H49" i="6"/>
  <c r="H52" i="6"/>
  <c r="H53" i="6"/>
  <c r="H55" i="6"/>
  <c r="H56" i="6"/>
  <c r="H57" i="6"/>
  <c r="H58" i="6"/>
  <c r="H60" i="6"/>
  <c r="H61" i="6"/>
  <c r="H62" i="6"/>
  <c r="H64" i="6"/>
  <c r="H65" i="6"/>
  <c r="H66" i="6"/>
  <c r="H67" i="6"/>
  <c r="H68" i="6"/>
  <c r="H69" i="6"/>
  <c r="H72" i="6"/>
  <c r="H73" i="6"/>
  <c r="H74" i="6"/>
  <c r="H75" i="6"/>
  <c r="H78" i="6"/>
  <c r="H82" i="6"/>
  <c r="H83" i="6"/>
  <c r="H84" i="6"/>
  <c r="H85" i="6"/>
  <c r="H86" i="6"/>
  <c r="H87" i="6"/>
  <c r="H89" i="6"/>
  <c r="H90" i="6"/>
  <c r="H91" i="6"/>
  <c r="H92" i="6"/>
  <c r="H93" i="6"/>
  <c r="H94" i="6"/>
  <c r="H95" i="6"/>
  <c r="H96" i="6"/>
  <c r="H98" i="6"/>
  <c r="H99" i="6"/>
  <c r="H102" i="6"/>
  <c r="H103" i="6"/>
  <c r="H105" i="6"/>
  <c r="H106" i="6"/>
  <c r="H108" i="6"/>
  <c r="H109" i="6"/>
  <c r="H110" i="6"/>
  <c r="H113" i="6"/>
  <c r="H114" i="6"/>
  <c r="H115" i="6"/>
  <c r="H116" i="6"/>
  <c r="H117" i="6"/>
  <c r="H118" i="6"/>
  <c r="H119" i="6"/>
  <c r="H120" i="6"/>
  <c r="H121" i="6"/>
  <c r="H8" i="6"/>
  <c r="J8" i="6"/>
  <c r="I15" i="6" l="1"/>
  <c r="I61" i="6"/>
  <c r="I31" i="6"/>
  <c r="H9" i="6"/>
  <c r="J11" i="6"/>
  <c r="J12" i="6"/>
  <c r="J13" i="6"/>
  <c r="J14" i="6"/>
  <c r="J16" i="6"/>
  <c r="J17" i="6"/>
  <c r="J18" i="6"/>
  <c r="J19" i="6"/>
  <c r="J20" i="6"/>
  <c r="J21" i="6"/>
  <c r="J22" i="6"/>
  <c r="J23" i="6"/>
  <c r="J24" i="6"/>
  <c r="J25" i="6"/>
  <c r="J26" i="6"/>
  <c r="J28" i="6"/>
  <c r="J29" i="6"/>
  <c r="J30" i="6"/>
  <c r="J33" i="6"/>
  <c r="J34" i="6"/>
  <c r="J35" i="6"/>
  <c r="J36" i="6"/>
  <c r="J37" i="6"/>
  <c r="J38" i="6"/>
  <c r="J39" i="6"/>
  <c r="J40" i="6"/>
  <c r="J41" i="6"/>
  <c r="J43" i="6"/>
  <c r="J44" i="6"/>
  <c r="J45" i="6"/>
  <c r="J47" i="6"/>
  <c r="J48" i="6"/>
  <c r="J49" i="6"/>
  <c r="J51" i="6"/>
  <c r="J52" i="6"/>
  <c r="J53" i="6"/>
  <c r="J55" i="6"/>
  <c r="J56" i="6"/>
  <c r="J57" i="6"/>
  <c r="J58" i="6"/>
  <c r="J60" i="6"/>
  <c r="J62" i="6"/>
  <c r="J64" i="6"/>
  <c r="J66" i="6"/>
  <c r="J68" i="6"/>
  <c r="J75" i="6"/>
  <c r="J72" i="6"/>
  <c r="J73" i="6"/>
  <c r="J74" i="6"/>
  <c r="J78" i="6"/>
  <c r="J82" i="6"/>
  <c r="J83" i="6"/>
  <c r="J84" i="6"/>
  <c r="J85" i="6"/>
  <c r="J86" i="6"/>
  <c r="J87" i="6"/>
  <c r="J89" i="6"/>
  <c r="J90" i="6"/>
  <c r="J91" i="6"/>
  <c r="J92" i="6"/>
  <c r="J93" i="6"/>
  <c r="J94" i="6"/>
  <c r="J95" i="6"/>
  <c r="J96" i="6"/>
  <c r="J98" i="6"/>
  <c r="J99" i="6"/>
  <c r="J102" i="6"/>
  <c r="J103" i="6"/>
  <c r="J105" i="6"/>
  <c r="J106" i="6"/>
  <c r="J108" i="6"/>
  <c r="J109" i="6"/>
  <c r="J110" i="6"/>
  <c r="J113" i="6"/>
  <c r="J114" i="6"/>
  <c r="J115" i="6"/>
  <c r="J116" i="6"/>
  <c r="J117" i="6"/>
  <c r="J118" i="6"/>
  <c r="J119" i="6"/>
  <c r="J120" i="6"/>
  <c r="J121" i="6"/>
  <c r="F111" i="6"/>
  <c r="H111" i="6" s="1"/>
  <c r="J69" i="6"/>
  <c r="F31" i="6"/>
  <c r="H31" i="6" s="1"/>
  <c r="J15" i="6"/>
  <c r="J9" i="6" l="1"/>
  <c r="J31" i="6"/>
  <c r="J111" i="6"/>
  <c r="G111" i="6"/>
  <c r="G69" i="6"/>
  <c r="I69" i="6" l="1"/>
  <c r="K69" i="6"/>
  <c r="K111" i="6"/>
  <c r="I111" i="6"/>
  <c r="A72" i="6"/>
  <c r="B72" i="6"/>
  <c r="A73" i="6"/>
  <c r="B73" i="6"/>
  <c r="A74" i="6"/>
</calcChain>
</file>

<file path=xl/sharedStrings.xml><?xml version="1.0" encoding="utf-8"?>
<sst xmlns="http://schemas.openxmlformats.org/spreadsheetml/2006/main" count="217" uniqueCount="152">
  <si>
    <t>Показатели</t>
  </si>
  <si>
    <t>млн. руб.</t>
  </si>
  <si>
    <t>% к пред. году</t>
  </si>
  <si>
    <t>Промышленность</t>
  </si>
  <si>
    <t>млн.руб.</t>
  </si>
  <si>
    <t>Сельское хозяйство</t>
  </si>
  <si>
    <t>% к пред. году в соп. ценах</t>
  </si>
  <si>
    <t>тыс. тонн</t>
  </si>
  <si>
    <t>тонн</t>
  </si>
  <si>
    <t>тыс.куб.м</t>
  </si>
  <si>
    <t>Транспорт и связь</t>
  </si>
  <si>
    <t>Инвестиции и строительство</t>
  </si>
  <si>
    <t>Рынок товаров и услуг</t>
  </si>
  <si>
    <t>% к пред. в соп. ценах</t>
  </si>
  <si>
    <t>Уровень жизни</t>
  </si>
  <si>
    <t>%</t>
  </si>
  <si>
    <t>2. Индекс физического объема</t>
  </si>
  <si>
    <t>ед.</t>
  </si>
  <si>
    <t>тыс. Гкал</t>
  </si>
  <si>
    <t>5. ЖКХ</t>
  </si>
  <si>
    <t>6. Объем отгруженных товаров добывающих, обрабатывающих производств и производства, распределения электроэнергии, газа и воды</t>
  </si>
  <si>
    <t>Предпринимательство</t>
  </si>
  <si>
    <t>чел.</t>
  </si>
  <si>
    <t>Социальная сфера</t>
  </si>
  <si>
    <t xml:space="preserve">Образование </t>
  </si>
  <si>
    <t>мест</t>
  </si>
  <si>
    <t>мет</t>
  </si>
  <si>
    <t>Здравоохранение</t>
  </si>
  <si>
    <t xml:space="preserve">      из них мест по нормативу</t>
  </si>
  <si>
    <t xml:space="preserve">       из них ФАПы </t>
  </si>
  <si>
    <t xml:space="preserve">       из них круглосуточного пребывания</t>
  </si>
  <si>
    <t xml:space="preserve">       из них дневного пребывания</t>
  </si>
  <si>
    <t xml:space="preserve">Культура </t>
  </si>
  <si>
    <t>Спорт</t>
  </si>
  <si>
    <t>Демография</t>
  </si>
  <si>
    <t>тыс.руб.</t>
  </si>
  <si>
    <t>голов</t>
  </si>
  <si>
    <t xml:space="preserve"> человек</t>
  </si>
  <si>
    <t>3. Число крупных и средних предприятий всех форм собственности, в т.ч.:</t>
  </si>
  <si>
    <t>7. Индекс промышленного производства, в т.ч.:</t>
  </si>
  <si>
    <t>Дорожное хозяйство</t>
  </si>
  <si>
    <t>Поголовье скота (все категории хозяйств)</t>
  </si>
  <si>
    <t>Производство продукции в животноволдстве:</t>
  </si>
  <si>
    <t>Производство продукции в растениеводстве:</t>
  </si>
  <si>
    <t xml:space="preserve">      заболеваемость туберкулезом</t>
  </si>
  <si>
    <t xml:space="preserve">      заболеваемость сифилисом</t>
  </si>
  <si>
    <t>10. Хлеб и хлебобулочные изделия</t>
  </si>
  <si>
    <t>11. Кондитерские изделия</t>
  </si>
  <si>
    <t xml:space="preserve">      с твердым покрытием</t>
  </si>
  <si>
    <t>4. Промышленные</t>
  </si>
  <si>
    <t>тыс. пасс.-км.</t>
  </si>
  <si>
    <t>8. Производство и распределение теплоэнергии</t>
  </si>
  <si>
    <t>9. Уголь</t>
  </si>
  <si>
    <t>12. Мясные полуфабрикаты</t>
  </si>
  <si>
    <t>51. Объем платных услуг населению</t>
  </si>
  <si>
    <t>52. Индекс физического объема</t>
  </si>
  <si>
    <t>56. Количество дошкольных учреждений</t>
  </si>
  <si>
    <t>59. Количество школ</t>
  </si>
  <si>
    <t>60. Численность учащихся всего</t>
  </si>
  <si>
    <t>61. Количество учреждений здравоохранения</t>
  </si>
  <si>
    <t>62. Количество коек</t>
  </si>
  <si>
    <t>63. Количество врачей</t>
  </si>
  <si>
    <t>64. Количество среднего медперсонала</t>
  </si>
  <si>
    <t>65. Количество аптек и аптечных пунктов</t>
  </si>
  <si>
    <t xml:space="preserve">       в т.ч малоимущих</t>
  </si>
  <si>
    <t xml:space="preserve">      зарегистрированных в органах государственной службы занятости</t>
  </si>
  <si>
    <t xml:space="preserve">кв. м </t>
  </si>
  <si>
    <t>поселения</t>
  </si>
  <si>
    <t>тыс.пл.куб.м</t>
  </si>
  <si>
    <t>км.</t>
  </si>
  <si>
    <t>67. Количество учреждений культуры</t>
  </si>
  <si>
    <t>68. Объем платных услуг</t>
  </si>
  <si>
    <t>69. Количество учреждений спорта</t>
  </si>
  <si>
    <t>70. Количество спортивных сооружений, площадок</t>
  </si>
  <si>
    <t>71. Численность постоянного населения</t>
  </si>
  <si>
    <t>72. Число родивщихся</t>
  </si>
  <si>
    <t>73. Число умерших</t>
  </si>
  <si>
    <t>74. Естественный прирост</t>
  </si>
  <si>
    <t>76. Трудовые ресурсы, всего</t>
  </si>
  <si>
    <t>77. Численность занятых в экономике (среднегодовая)</t>
  </si>
  <si>
    <t>78. Численность безработных граждан, в т.ч.</t>
  </si>
  <si>
    <t>1. Валовой внутренний продукт</t>
  </si>
  <si>
    <t>57. Численность детей, посещающих дошкольные учреждения (ДУ)</t>
  </si>
  <si>
    <t>58. Охват детей ДУ и группами кратковременного пребывания</t>
  </si>
  <si>
    <t>тыс.тонно-км.</t>
  </si>
  <si>
    <t>тыс.шт. усл. кирпича</t>
  </si>
  <si>
    <t>% к пред году</t>
  </si>
  <si>
    <t>79. Реально располагаемые денежные доходы населения</t>
  </si>
  <si>
    <t>81. Фонд заработной платы</t>
  </si>
  <si>
    <t xml:space="preserve">      из них с усовершенствованным покрытием</t>
  </si>
  <si>
    <t>80. Среднемесячная номинальная заработная плата крупных и средних организаций</t>
  </si>
  <si>
    <t>75. Численность семей</t>
  </si>
  <si>
    <t>14. Цельномолочная продукция</t>
  </si>
  <si>
    <t>15. Древесина необработанная</t>
  </si>
  <si>
    <t>16. Пиломатериалы</t>
  </si>
  <si>
    <t>17. Кирпичи, стеновые блоки</t>
  </si>
  <si>
    <t xml:space="preserve">18. Мебель </t>
  </si>
  <si>
    <t>19. Число крупных и средних предприятий сельского хозяйства</t>
  </si>
  <si>
    <t>20. Число личных подсобных хозяйств</t>
  </si>
  <si>
    <t>21. Объем продукции сельского хозяйства в хозяйствах всех категорий</t>
  </si>
  <si>
    <t>22. Индекс физического объема</t>
  </si>
  <si>
    <t>23. Крупный рогатый скот</t>
  </si>
  <si>
    <t>25. Овцы и козы</t>
  </si>
  <si>
    <t>26. Лошади</t>
  </si>
  <si>
    <t>27. Свиньи</t>
  </si>
  <si>
    <t>28. Птица</t>
  </si>
  <si>
    <t>29. Верблюды</t>
  </si>
  <si>
    <t>30. Яки</t>
  </si>
  <si>
    <t xml:space="preserve">31. Олени </t>
  </si>
  <si>
    <t>32. Молоко</t>
  </si>
  <si>
    <t>33. Шерсть</t>
  </si>
  <si>
    <t xml:space="preserve">34. Мясо </t>
  </si>
  <si>
    <t>35. Картофель</t>
  </si>
  <si>
    <t>36. Овощи</t>
  </si>
  <si>
    <t>38. Заготовлено кормов</t>
  </si>
  <si>
    <t>39. Пассажирооборот транспорта общего пользования</t>
  </si>
  <si>
    <t>40. Грузооборот автомобильного транспорта</t>
  </si>
  <si>
    <t>41. Наличие операторов сотовой связи</t>
  </si>
  <si>
    <t>42. Протяженность автомобильных дорог общего пользования местного значения, находящихся в собственности муниципального образовнаия, в т.ч.</t>
  </si>
  <si>
    <t>43. Удельный вес дорог с твердым покрытием в общей протяженности дорог</t>
  </si>
  <si>
    <t>44. Инвестиции в основной капитал за счет всех источников финансирования</t>
  </si>
  <si>
    <t xml:space="preserve">45. Индекс физического объема </t>
  </si>
  <si>
    <t>46. Ввод в эксплуатацию жилых домов за счет всех источников финансирования</t>
  </si>
  <si>
    <t>47. Оборот розничной торговли</t>
  </si>
  <si>
    <t>48. Индекс физического объема</t>
  </si>
  <si>
    <t>49. Объем общественного питания</t>
  </si>
  <si>
    <t>50.Индекс физического объема</t>
  </si>
  <si>
    <t>13. Колбасные изделия</t>
  </si>
  <si>
    <t>24. в том числе коровы</t>
  </si>
  <si>
    <t>66. Общее число заболеваемых</t>
  </si>
  <si>
    <t>ед.изм.</t>
  </si>
  <si>
    <t>2019 прогноз</t>
  </si>
  <si>
    <t>9 мес 2019 к прогнозу</t>
  </si>
  <si>
    <t>в т.ч. дошкольные детские учреждения</t>
  </si>
  <si>
    <t xml:space="preserve">         школа + детский сад</t>
  </si>
  <si>
    <t xml:space="preserve">         частный детский сад</t>
  </si>
  <si>
    <t>в них мест по нормативу</t>
  </si>
  <si>
    <t xml:space="preserve">      из них за исключением вторично выявленных</t>
  </si>
  <si>
    <t>9 мес. 2019</t>
  </si>
  <si>
    <t>ожид 2019</t>
  </si>
  <si>
    <t xml:space="preserve">9 мес 2018 </t>
  </si>
  <si>
    <t>53. Количество субъектов малого и среднего предпринимательства,</t>
  </si>
  <si>
    <t>факт 2018 г.</t>
  </si>
  <si>
    <t>54. Численность занятых в сфере малого и среднего предпринимательства, включая ИП (показатель введен с 2019 г.)</t>
  </si>
  <si>
    <t>ожид 2019 к факту 2018 г.</t>
  </si>
  <si>
    <t>2019 к 2018</t>
  </si>
  <si>
    <t>ожид 2019 к прогнозу 2019 г.</t>
  </si>
  <si>
    <t xml:space="preserve"> чел.</t>
  </si>
  <si>
    <t xml:space="preserve">к Отчету о социально-экономическом
 развитии Кызылского кожууна 
Республики Тыва за 9 месяцев 2019 года
 и ожидаемых итогах за 2019 год 
</t>
  </si>
  <si>
    <t>Приложение 1</t>
  </si>
  <si>
    <t>ОСНОВНЫЕ ПАРАМЕТРЫ</t>
  </si>
  <si>
    <t>социально-экономического развития Кызылского кожууна Республики Тыва  за 9 месяцев 2019 года и ожидаемое исполнение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</si>
</sst>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26">
    <xf numFmtId="0" fontId="0" fillId="0" borderId="0" xfId="0"/>
    <xf numFmtId="164" fontId="1" fillId="0" borderId="0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0" fillId="0" borderId="0" xfId="0" applyBorder="1"/>
    <xf numFmtId="164" fontId="1" fillId="3" borderId="0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5" fillId="0" borderId="4" xfId="0" applyFont="1" applyFill="1" applyBorder="1" applyAlignment="1">
      <alignment horizontal="left" vertical="top" wrapText="1"/>
    </xf>
    <xf numFmtId="0" fontId="1" fillId="0" borderId="0" xfId="0" applyFont="1" applyFill="1"/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 applyProtection="1">
      <alignment horizontal="center" vertical="top" wrapText="1"/>
      <protection locked="0"/>
    </xf>
    <xf numFmtId="166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/>
    <xf numFmtId="0" fontId="1" fillId="0" borderId="1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wrapText="1"/>
    </xf>
    <xf numFmtId="165" fontId="4" fillId="2" borderId="4" xfId="0" applyNumberFormat="1" applyFont="1" applyFill="1" applyBorder="1" applyAlignment="1" applyProtection="1">
      <alignment horizontal="center" vertical="top" wrapText="1"/>
      <protection locked="0"/>
    </xf>
    <xf numFmtId="0" fontId="1" fillId="2" borderId="7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/>
    <xf numFmtId="0" fontId="4" fillId="0" borderId="4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left" vertical="top" wrapText="1"/>
    </xf>
    <xf numFmtId="165" fontId="4" fillId="2" borderId="15" xfId="0" applyNumberFormat="1" applyFont="1" applyFill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/>
    </xf>
    <xf numFmtId="0" fontId="1" fillId="2" borderId="17" xfId="0" applyFont="1" applyFill="1" applyBorder="1" applyAlignment="1">
      <alignment horizontal="center" vertical="top"/>
    </xf>
    <xf numFmtId="165" fontId="7" fillId="2" borderId="4" xfId="0" applyNumberFormat="1" applyFont="1" applyFill="1" applyBorder="1" applyAlignment="1" applyProtection="1">
      <alignment horizontal="center" vertical="top" wrapText="1"/>
      <protection locked="0"/>
    </xf>
    <xf numFmtId="165" fontId="4" fillId="2" borderId="4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/>
    <xf numFmtId="165" fontId="7" fillId="2" borderId="4" xfId="0" applyNumberFormat="1" applyFont="1" applyFill="1" applyBorder="1" applyAlignment="1" applyProtection="1">
      <alignment horizontal="center" vertical="top" wrapText="1"/>
      <protection locked="0" hidden="1"/>
    </xf>
    <xf numFmtId="165" fontId="7" fillId="2" borderId="11" xfId="0" applyNumberFormat="1" applyFont="1" applyFill="1" applyBorder="1" applyAlignment="1" applyProtection="1">
      <alignment horizontal="center" vertical="top" wrapText="1"/>
      <protection locked="0"/>
    </xf>
    <xf numFmtId="165" fontId="1" fillId="2" borderId="4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165" fontId="7" fillId="2" borderId="18" xfId="0" applyNumberFormat="1" applyFont="1" applyFill="1" applyBorder="1" applyAlignment="1" applyProtection="1">
      <alignment horizontal="center" vertical="top" wrapText="1"/>
      <protection locked="0"/>
    </xf>
    <xf numFmtId="166" fontId="1" fillId="2" borderId="4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/>
    <xf numFmtId="0" fontId="1" fillId="0" borderId="8" xfId="0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 applyProtection="1">
      <alignment horizontal="center" vertical="top" wrapText="1"/>
      <protection locked="0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/>
    </xf>
    <xf numFmtId="165" fontId="4" fillId="4" borderId="2" xfId="0" applyNumberFormat="1" applyFont="1" applyFill="1" applyBorder="1" applyAlignment="1" applyProtection="1">
      <alignment horizontal="center" vertical="top" wrapText="1"/>
      <protection locked="0"/>
    </xf>
    <xf numFmtId="164" fontId="4" fillId="4" borderId="1" xfId="0" applyNumberFormat="1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>
      <alignment horizontal="center" vertical="top"/>
    </xf>
    <xf numFmtId="166" fontId="1" fillId="4" borderId="1" xfId="0" applyNumberFormat="1" applyFont="1" applyFill="1" applyBorder="1" applyAlignment="1">
      <alignment horizontal="center" vertical="top" wrapText="1"/>
    </xf>
    <xf numFmtId="164" fontId="1" fillId="4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1" fontId="1" fillId="4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/>
    <xf numFmtId="2" fontId="1" fillId="4" borderId="1" xfId="0" applyNumberFormat="1" applyFont="1" applyFill="1" applyBorder="1" applyAlignment="1">
      <alignment horizontal="center" vertical="top" wrapText="1"/>
    </xf>
    <xf numFmtId="165" fontId="7" fillId="4" borderId="1" xfId="0" applyNumberFormat="1" applyFont="1" applyFill="1" applyBorder="1" applyAlignment="1" applyProtection="1">
      <alignment horizontal="center" vertical="top" wrapText="1"/>
      <protection locked="0" hidden="1"/>
    </xf>
    <xf numFmtId="165" fontId="7" fillId="4" borderId="1" xfId="0" applyNumberFormat="1" applyFont="1" applyFill="1" applyBorder="1" applyAlignment="1" applyProtection="1">
      <alignment horizontal="center" vertical="top" wrapText="1"/>
      <protection locked="0"/>
    </xf>
    <xf numFmtId="165" fontId="4" fillId="4" borderId="1" xfId="0" applyNumberFormat="1" applyFont="1" applyFill="1" applyBorder="1" applyAlignment="1" applyProtection="1">
      <alignment horizontal="center" vertical="top" wrapText="1"/>
      <protection locked="0"/>
    </xf>
    <xf numFmtId="165" fontId="4" fillId="4" borderId="1" xfId="0" applyNumberFormat="1" applyFont="1" applyFill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/>
    <xf numFmtId="4" fontId="4" fillId="0" borderId="15" xfId="0" applyNumberFormat="1" applyFont="1" applyFill="1" applyBorder="1" applyAlignment="1">
      <alignment horizontal="center" vertical="top" wrapText="1"/>
    </xf>
    <xf numFmtId="165" fontId="4" fillId="2" borderId="2" xfId="0" applyNumberFormat="1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 applyProtection="1">
      <alignment horizontal="center" vertical="top" wrapText="1"/>
      <protection locked="0"/>
    </xf>
    <xf numFmtId="4" fontId="4" fillId="2" borderId="2" xfId="0" applyNumberFormat="1" applyFont="1" applyFill="1" applyBorder="1" applyAlignment="1" applyProtection="1">
      <alignment horizontal="center" vertical="top" wrapText="1"/>
      <protection locked="0"/>
    </xf>
    <xf numFmtId="0" fontId="11" fillId="0" borderId="1" xfId="0" applyFont="1" applyBorder="1"/>
    <xf numFmtId="167" fontId="4" fillId="2" borderId="1" xfId="0" applyNumberFormat="1" applyFont="1" applyFill="1" applyBorder="1" applyAlignment="1" applyProtection="1">
      <alignment horizontal="center" vertical="top" wrapText="1"/>
      <protection locked="0"/>
    </xf>
    <xf numFmtId="2" fontId="1" fillId="4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4" borderId="1" xfId="0" applyFont="1" applyFill="1" applyBorder="1"/>
    <xf numFmtId="0" fontId="11" fillId="0" borderId="0" xfId="0" applyFont="1"/>
    <xf numFmtId="4" fontId="4" fillId="2" borderId="15" xfId="0" applyNumberFormat="1" applyFont="1" applyFill="1" applyBorder="1" applyAlignment="1" applyProtection="1">
      <alignment horizontal="center" vertical="top" wrapText="1"/>
      <protection locked="0"/>
    </xf>
    <xf numFmtId="4" fontId="10" fillId="2" borderId="1" xfId="0" applyNumberFormat="1" applyFont="1" applyFill="1" applyBorder="1" applyAlignment="1">
      <alignment horizontal="center" vertical="top"/>
    </xf>
    <xf numFmtId="4" fontId="4" fillId="5" borderId="1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/>
    </xf>
    <xf numFmtId="4" fontId="10" fillId="2" borderId="4" xfId="0" applyNumberFormat="1" applyFont="1" applyFill="1" applyBorder="1"/>
    <xf numFmtId="4" fontId="10" fillId="2" borderId="4" xfId="0" applyNumberFormat="1" applyFont="1" applyFill="1" applyBorder="1" applyAlignment="1" applyProtection="1">
      <alignment horizontal="center" vertical="top" wrapText="1"/>
      <protection locked="0"/>
    </xf>
    <xf numFmtId="4" fontId="11" fillId="0" borderId="1" xfId="0" applyNumberFormat="1" applyFont="1" applyBorder="1"/>
    <xf numFmtId="4" fontId="4" fillId="2" borderId="4" xfId="0" applyNumberFormat="1" applyFont="1" applyFill="1" applyBorder="1" applyAlignment="1" applyProtection="1">
      <alignment horizontal="center" vertical="top" wrapText="1"/>
      <protection locked="0" hidden="1"/>
    </xf>
    <xf numFmtId="0" fontId="1" fillId="0" borderId="1" xfId="0" applyFont="1" applyBorder="1" applyAlignment="1">
      <alignment horizontal="center"/>
    </xf>
    <xf numFmtId="4" fontId="4" fillId="2" borderId="4" xfId="0" applyNumberFormat="1" applyFont="1" applyFill="1" applyBorder="1" applyAlignment="1" applyProtection="1">
      <alignment horizontal="center" vertical="top" wrapText="1"/>
      <protection locked="0"/>
    </xf>
    <xf numFmtId="4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 applyProtection="1">
      <alignment horizontal="center" vertical="top" wrapText="1"/>
      <protection locked="0"/>
    </xf>
    <xf numFmtId="4" fontId="4" fillId="2" borderId="4" xfId="0" applyNumberFormat="1" applyFont="1" applyFill="1" applyBorder="1" applyAlignment="1">
      <alignment horizontal="center" vertical="top"/>
    </xf>
    <xf numFmtId="4" fontId="4" fillId="5" borderId="4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/>
    </xf>
    <xf numFmtId="4" fontId="4" fillId="5" borderId="15" xfId="0" applyNumberFormat="1" applyFont="1" applyFill="1" applyBorder="1" applyAlignment="1" applyProtection="1">
      <alignment horizontal="center" vertical="top" wrapText="1"/>
      <protection locked="0"/>
    </xf>
    <xf numFmtId="4" fontId="4" fillId="2" borderId="11" xfId="0" applyNumberFormat="1" applyFont="1" applyFill="1" applyBorder="1" applyAlignment="1" applyProtection="1">
      <alignment horizontal="center" vertical="top" wrapText="1"/>
      <protection locked="0"/>
    </xf>
    <xf numFmtId="4" fontId="4" fillId="2" borderId="1" xfId="0" applyNumberFormat="1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center"/>
    </xf>
    <xf numFmtId="4" fontId="4" fillId="2" borderId="18" xfId="0" applyNumberFormat="1" applyFont="1" applyFill="1" applyBorder="1" applyAlignment="1" applyProtection="1">
      <alignment horizontal="center" vertical="top" wrapText="1"/>
      <protection locked="0"/>
    </xf>
    <xf numFmtId="4" fontId="11" fillId="2" borderId="1" xfId="0" applyNumberFormat="1" applyFont="1" applyFill="1" applyBorder="1"/>
    <xf numFmtId="0" fontId="1" fillId="6" borderId="1" xfId="0" applyFont="1" applyFill="1" applyBorder="1" applyAlignment="1">
      <alignment horizontal="center" vertical="top" wrapText="1"/>
    </xf>
    <xf numFmtId="4" fontId="4" fillId="6" borderId="1" xfId="0" applyNumberFormat="1" applyFont="1" applyFill="1" applyBorder="1" applyAlignment="1">
      <alignment horizontal="center" vertical="top" wrapText="1"/>
    </xf>
    <xf numFmtId="4" fontId="4" fillId="6" borderId="15" xfId="0" applyNumberFormat="1" applyFont="1" applyFill="1" applyBorder="1" applyAlignment="1" applyProtection="1">
      <alignment horizontal="center" vertical="top" wrapText="1"/>
      <protection locked="0"/>
    </xf>
    <xf numFmtId="4" fontId="4" fillId="6" borderId="2" xfId="0" applyNumberFormat="1" applyFont="1" applyFill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0" fillId="0" borderId="0" xfId="0" applyAlignment="1"/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&#1086;&#1082;&#1089;&#1072;&#1082;\&#1055;&#1056;&#1054;&#1043;&#1053;&#1054;&#1047;%20&#1089;&#1101;&#1088;%20&#1050;&#1082;\&#1053;&#1072;%20&#1087;&#1091;&#1073;&#1083;&#1080;&#1095;&#1085;&#1086;&#1077;%20&#1089;&#1083;&#1091;&#1096;&#1072;&#1085;&#1100;&#1077;%20&#1048;&#1058;&#1054;&#1043;&#1048;%20&#1089;&#1101;&#1088;%20&#1079;&#1072;%202017\&#1087;&#1088;&#1086;&#1075;&#1085;&#1086;&#1079;%20&#1057;&#1069;&#1056;\&#1086;&#1089;&#1085;%20&#1087;&#1072;&#1088;&#1072;&#1084;&#1077;&#1090;&#1088;&#1099;%20&#1082;%20&#1087;&#1088;&#1086;&#1075;&#1085;&#1086;&#1079;&#1091;%20&#1089;&#1101;&#1088;%20&#1050;&#1099;&#1079;%20&#1082;&#1086;&#1078;%202018-2020%20&#1075;&#1075;.%20&#1085;&#1086;&#1074;&#1099;&#1081;%2030.11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</sheetNames>
    <sheetDataSet>
      <sheetData sheetId="0">
        <row r="76">
          <cell r="A76" t="str">
            <v xml:space="preserve">     из них работающих в промышленности</v>
          </cell>
          <cell r="B76" t="str">
            <v>ед.</v>
          </cell>
        </row>
        <row r="77">
          <cell r="A77" t="str">
            <v xml:space="preserve">                                   в сельском хозяйстве</v>
          </cell>
          <cell r="B77" t="str">
            <v>ед.</v>
          </cell>
        </row>
        <row r="78">
          <cell r="A78" t="str">
            <v xml:space="preserve">                                   в торговле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abSelected="1" view="pageBreakPreview" topLeftCell="C1" zoomScaleNormal="76" zoomScaleSheetLayoutView="100" workbookViewId="0">
      <selection activeCell="O15" sqref="O15"/>
    </sheetView>
  </sheetViews>
  <sheetFormatPr defaultRowHeight="15" x14ac:dyDescent="0.25"/>
  <cols>
    <col min="1" max="1" width="84.625" customWidth="1"/>
    <col min="2" max="2" width="23.75" customWidth="1"/>
    <col min="3" max="3" width="14" customWidth="1"/>
    <col min="4" max="4" width="14.75" customWidth="1"/>
    <col min="5" max="5" width="13.75" customWidth="1"/>
    <col min="6" max="6" width="14.625" customWidth="1"/>
    <col min="7" max="7" width="14.125" customWidth="1"/>
    <col min="8" max="8" width="0.25" hidden="1" customWidth="1"/>
    <col min="9" max="9" width="14.125" customWidth="1"/>
    <col min="10" max="10" width="0.125" customWidth="1"/>
    <col min="11" max="11" width="18" customWidth="1"/>
    <col min="12" max="12" width="0.125" hidden="1" customWidth="1"/>
  </cols>
  <sheetData>
    <row r="1" spans="1:11" x14ac:dyDescent="0.25">
      <c r="F1" s="119"/>
      <c r="G1" s="119"/>
      <c r="H1" s="119"/>
      <c r="I1" s="125" t="s">
        <v>149</v>
      </c>
      <c r="J1" s="125"/>
      <c r="K1" s="125"/>
    </row>
    <row r="2" spans="1:11" ht="56.25" customHeight="1" x14ac:dyDescent="0.25">
      <c r="F2" s="124" t="s">
        <v>148</v>
      </c>
      <c r="G2" s="125"/>
      <c r="H2" s="125"/>
      <c r="I2" s="125"/>
      <c r="J2" s="125"/>
      <c r="K2" s="125"/>
    </row>
    <row r="3" spans="1:11" ht="15.75" x14ac:dyDescent="0.25">
      <c r="A3" s="120" t="s">
        <v>150</v>
      </c>
      <c r="B3" s="121"/>
      <c r="C3" s="121"/>
      <c r="D3" s="121"/>
      <c r="E3" s="121"/>
      <c r="F3" s="121"/>
      <c r="G3" s="121"/>
      <c r="H3" s="53"/>
      <c r="I3" s="75"/>
      <c r="J3" s="20"/>
      <c r="K3" s="20"/>
    </row>
    <row r="4" spans="1:11" ht="15.75" x14ac:dyDescent="0.25">
      <c r="A4" s="122" t="s">
        <v>151</v>
      </c>
      <c r="B4" s="121"/>
      <c r="C4" s="121"/>
      <c r="D4" s="121"/>
      <c r="E4" s="121"/>
      <c r="F4" s="121"/>
      <c r="G4" s="121"/>
      <c r="H4" s="121"/>
      <c r="I4" s="121"/>
      <c r="J4" s="123"/>
      <c r="K4" s="123"/>
    </row>
    <row r="5" spans="1:11" ht="4.5" customHeight="1" thickBo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30.75" customHeight="1" x14ac:dyDescent="0.25">
      <c r="A6" s="34" t="s">
        <v>0</v>
      </c>
      <c r="B6" s="35" t="s">
        <v>130</v>
      </c>
      <c r="C6" s="35" t="s">
        <v>140</v>
      </c>
      <c r="D6" s="35" t="s">
        <v>142</v>
      </c>
      <c r="E6" s="58" t="s">
        <v>131</v>
      </c>
      <c r="F6" s="36" t="s">
        <v>138</v>
      </c>
      <c r="G6" s="107" t="s">
        <v>139</v>
      </c>
      <c r="H6" s="36" t="s">
        <v>145</v>
      </c>
      <c r="I6" s="36" t="s">
        <v>144</v>
      </c>
      <c r="J6" s="36" t="s">
        <v>132</v>
      </c>
      <c r="K6" s="37" t="s">
        <v>146</v>
      </c>
    </row>
    <row r="7" spans="1:11" ht="16.5" thickBot="1" x14ac:dyDescent="0.3">
      <c r="A7" s="22">
        <v>1</v>
      </c>
      <c r="B7" s="21">
        <v>2</v>
      </c>
      <c r="C7" s="54">
        <v>3</v>
      </c>
      <c r="D7" s="54">
        <v>4</v>
      </c>
      <c r="E7" s="59">
        <v>5</v>
      </c>
      <c r="F7" s="24">
        <v>6</v>
      </c>
      <c r="G7" s="108">
        <v>7</v>
      </c>
      <c r="H7" s="25">
        <v>8</v>
      </c>
      <c r="I7" s="25">
        <v>8</v>
      </c>
      <c r="J7" s="38">
        <v>10</v>
      </c>
      <c r="K7" s="39">
        <v>9</v>
      </c>
    </row>
    <row r="8" spans="1:11" ht="15.75" x14ac:dyDescent="0.25">
      <c r="A8" s="32" t="s">
        <v>81</v>
      </c>
      <c r="B8" s="10" t="s">
        <v>1</v>
      </c>
      <c r="C8" s="10">
        <v>1403.4</v>
      </c>
      <c r="D8" s="77">
        <v>1894.2</v>
      </c>
      <c r="E8" s="60">
        <v>1906.1</v>
      </c>
      <c r="F8" s="33">
        <v>1441.01</v>
      </c>
      <c r="G8" s="89">
        <v>1983.23</v>
      </c>
      <c r="H8" s="33">
        <f>F8/C8*100</f>
        <v>102.67992019381502</v>
      </c>
      <c r="I8" s="89">
        <f>G8/D8*100</f>
        <v>104.70013726111287</v>
      </c>
      <c r="J8" s="89">
        <f>F8/E8*100</f>
        <v>75.599916058968574</v>
      </c>
      <c r="K8" s="80">
        <f>G8/E8*100</f>
        <v>104.04648234615183</v>
      </c>
    </row>
    <row r="9" spans="1:11" ht="15.75" x14ac:dyDescent="0.25">
      <c r="A9" s="11" t="s">
        <v>16</v>
      </c>
      <c r="B9" s="2" t="s">
        <v>2</v>
      </c>
      <c r="C9" s="2">
        <v>101.6</v>
      </c>
      <c r="D9" s="26">
        <v>101.6</v>
      </c>
      <c r="E9" s="61">
        <v>100.6</v>
      </c>
      <c r="F9" s="26">
        <f>F8/C8*100</f>
        <v>102.67992019381502</v>
      </c>
      <c r="G9" s="104">
        <v>104.05</v>
      </c>
      <c r="H9" s="33">
        <f t="shared" ref="H9:H49" si="0">F9/C9*100</f>
        <v>101.06291357658958</v>
      </c>
      <c r="I9" s="89">
        <f t="shared" ref="I9:I72" si="1">G9/D9*100</f>
        <v>102.41141732283465</v>
      </c>
      <c r="J9" s="89">
        <f>F9/E9*100</f>
        <v>102.06751510319584</v>
      </c>
      <c r="K9" s="80">
        <f t="shared" ref="K9:K72" si="2">G9/E9*100</f>
        <v>103.42942345924453</v>
      </c>
    </row>
    <row r="10" spans="1:11" ht="15.75" x14ac:dyDescent="0.25">
      <c r="A10" s="12" t="s">
        <v>3</v>
      </c>
      <c r="B10" s="2"/>
      <c r="C10" s="2"/>
      <c r="D10" s="78"/>
      <c r="E10" s="62"/>
      <c r="F10" s="15"/>
      <c r="G10" s="90"/>
      <c r="H10" s="33"/>
      <c r="I10" s="89"/>
      <c r="J10" s="89"/>
      <c r="K10" s="80"/>
    </row>
    <row r="11" spans="1:11" ht="15.75" customHeight="1" x14ac:dyDescent="0.25">
      <c r="A11" s="11" t="s">
        <v>38</v>
      </c>
      <c r="B11" s="2" t="s">
        <v>17</v>
      </c>
      <c r="C11" s="2">
        <v>16</v>
      </c>
      <c r="D11" s="15">
        <v>16</v>
      </c>
      <c r="E11" s="62">
        <v>16</v>
      </c>
      <c r="F11" s="15">
        <v>16</v>
      </c>
      <c r="G11" s="103">
        <v>16</v>
      </c>
      <c r="H11" s="33">
        <f t="shared" si="0"/>
        <v>100</v>
      </c>
      <c r="I11" s="89">
        <f t="shared" si="1"/>
        <v>100</v>
      </c>
      <c r="J11" s="89">
        <f t="shared" ref="J11:J26" si="3">F11/E11*100</f>
        <v>100</v>
      </c>
      <c r="K11" s="80">
        <f t="shared" si="2"/>
        <v>100</v>
      </c>
    </row>
    <row r="12" spans="1:11" ht="15.75" x14ac:dyDescent="0.25">
      <c r="A12" s="11" t="s">
        <v>49</v>
      </c>
      <c r="B12" s="2" t="s">
        <v>17</v>
      </c>
      <c r="C12" s="2">
        <v>2</v>
      </c>
      <c r="D12" s="15">
        <v>2</v>
      </c>
      <c r="E12" s="62">
        <v>2</v>
      </c>
      <c r="F12" s="15">
        <v>2</v>
      </c>
      <c r="G12" s="103">
        <v>2</v>
      </c>
      <c r="H12" s="33">
        <f t="shared" si="0"/>
        <v>100</v>
      </c>
      <c r="I12" s="89">
        <f t="shared" si="1"/>
        <v>100</v>
      </c>
      <c r="J12" s="89">
        <f t="shared" si="3"/>
        <v>100</v>
      </c>
      <c r="K12" s="80">
        <f t="shared" si="2"/>
        <v>100</v>
      </c>
    </row>
    <row r="13" spans="1:11" ht="15" customHeight="1" x14ac:dyDescent="0.25">
      <c r="A13" s="11" t="s">
        <v>19</v>
      </c>
      <c r="B13" s="2" t="s">
        <v>17</v>
      </c>
      <c r="C13" s="2">
        <v>3</v>
      </c>
      <c r="D13" s="15">
        <v>3</v>
      </c>
      <c r="E13" s="62">
        <v>3</v>
      </c>
      <c r="F13" s="15">
        <v>3</v>
      </c>
      <c r="G13" s="103">
        <v>3</v>
      </c>
      <c r="H13" s="33">
        <f t="shared" si="0"/>
        <v>100</v>
      </c>
      <c r="I13" s="89">
        <f t="shared" si="1"/>
        <v>100</v>
      </c>
      <c r="J13" s="89">
        <f t="shared" si="3"/>
        <v>100</v>
      </c>
      <c r="K13" s="80">
        <f t="shared" si="2"/>
        <v>100</v>
      </c>
    </row>
    <row r="14" spans="1:11" ht="33" customHeight="1" x14ac:dyDescent="0.25">
      <c r="A14" s="11" t="s">
        <v>20</v>
      </c>
      <c r="B14" s="2" t="s">
        <v>4</v>
      </c>
      <c r="C14" s="2">
        <v>927</v>
      </c>
      <c r="D14" s="79">
        <v>1254</v>
      </c>
      <c r="E14" s="63">
        <v>1148.123</v>
      </c>
      <c r="F14" s="19">
        <v>932</v>
      </c>
      <c r="G14" s="91">
        <v>1267.98</v>
      </c>
      <c r="H14" s="33">
        <f t="shared" si="0"/>
        <v>100.53937432578208</v>
      </c>
      <c r="I14" s="89">
        <f t="shared" si="1"/>
        <v>101.11483253588518</v>
      </c>
      <c r="J14" s="89">
        <f t="shared" si="3"/>
        <v>81.175971564022319</v>
      </c>
      <c r="K14" s="80">
        <f t="shared" si="2"/>
        <v>110.43938672076075</v>
      </c>
    </row>
    <row r="15" spans="1:11" ht="15" customHeight="1" x14ac:dyDescent="0.25">
      <c r="A15" s="11" t="s">
        <v>39</v>
      </c>
      <c r="B15" s="2" t="s">
        <v>2</v>
      </c>
      <c r="C15" s="2">
        <v>74.599999999999994</v>
      </c>
      <c r="D15" s="16">
        <v>104</v>
      </c>
      <c r="E15" s="64">
        <v>100.5</v>
      </c>
      <c r="F15" s="16">
        <f>F14/C14*100</f>
        <v>100.53937432578208</v>
      </c>
      <c r="G15" s="93">
        <f>G14/E14*100</f>
        <v>110.43938672076075</v>
      </c>
      <c r="H15" s="33">
        <f t="shared" si="0"/>
        <v>134.77127925708055</v>
      </c>
      <c r="I15" s="89">
        <f t="shared" si="1"/>
        <v>106.19171800073148</v>
      </c>
      <c r="J15" s="89">
        <f t="shared" si="3"/>
        <v>100.03917843361401</v>
      </c>
      <c r="K15" s="80">
        <f t="shared" si="2"/>
        <v>109.88993703558283</v>
      </c>
    </row>
    <row r="16" spans="1:11" ht="17.25" customHeight="1" x14ac:dyDescent="0.25">
      <c r="A16" s="11" t="s">
        <v>51</v>
      </c>
      <c r="B16" s="2" t="s">
        <v>18</v>
      </c>
      <c r="C16" s="2">
        <v>30.9</v>
      </c>
      <c r="D16" s="79">
        <v>43.9</v>
      </c>
      <c r="E16" s="64">
        <v>43.9</v>
      </c>
      <c r="F16" s="16">
        <v>32.9</v>
      </c>
      <c r="G16" s="93">
        <v>44.01</v>
      </c>
      <c r="H16" s="33">
        <f t="shared" si="0"/>
        <v>106.4724919093851</v>
      </c>
      <c r="I16" s="89">
        <f t="shared" si="1"/>
        <v>100.25056947608199</v>
      </c>
      <c r="J16" s="89">
        <f t="shared" si="3"/>
        <v>74.94305239179954</v>
      </c>
      <c r="K16" s="80">
        <f t="shared" si="2"/>
        <v>100.25056947608199</v>
      </c>
    </row>
    <row r="17" spans="1:12" ht="14.25" customHeight="1" x14ac:dyDescent="0.25">
      <c r="A17" s="11" t="s">
        <v>52</v>
      </c>
      <c r="B17" s="2" t="s">
        <v>7</v>
      </c>
      <c r="C17" s="2">
        <v>563.5</v>
      </c>
      <c r="D17" s="77">
        <v>630.4</v>
      </c>
      <c r="E17" s="64">
        <v>673</v>
      </c>
      <c r="F17" s="42">
        <v>505.6</v>
      </c>
      <c r="G17" s="94">
        <v>670</v>
      </c>
      <c r="H17" s="33">
        <f t="shared" si="0"/>
        <v>89.724933451641533</v>
      </c>
      <c r="I17" s="89">
        <f t="shared" si="1"/>
        <v>106.28172588832487</v>
      </c>
      <c r="J17" s="89">
        <f t="shared" si="3"/>
        <v>75.126300148588413</v>
      </c>
      <c r="K17" s="80">
        <f t="shared" si="2"/>
        <v>99.554234769687966</v>
      </c>
    </row>
    <row r="18" spans="1:12" ht="15" customHeight="1" x14ac:dyDescent="0.25">
      <c r="A18" s="11" t="s">
        <v>46</v>
      </c>
      <c r="B18" s="2" t="s">
        <v>7</v>
      </c>
      <c r="C18" s="2">
        <v>2.7</v>
      </c>
      <c r="D18" s="77">
        <v>2.9</v>
      </c>
      <c r="E18" s="65">
        <v>3</v>
      </c>
      <c r="F18" s="43">
        <v>2.2999999999999998</v>
      </c>
      <c r="G18" s="94">
        <v>3.01</v>
      </c>
      <c r="H18" s="33">
        <f t="shared" si="0"/>
        <v>85.185185185185176</v>
      </c>
      <c r="I18" s="89">
        <f t="shared" si="1"/>
        <v>103.79310344827586</v>
      </c>
      <c r="J18" s="89">
        <f t="shared" si="3"/>
        <v>76.666666666666657</v>
      </c>
      <c r="K18" s="80">
        <f t="shared" si="2"/>
        <v>100.33333333333331</v>
      </c>
    </row>
    <row r="19" spans="1:12" ht="15.75" customHeight="1" x14ac:dyDescent="0.25">
      <c r="A19" s="11" t="s">
        <v>47</v>
      </c>
      <c r="B19" s="2" t="s">
        <v>8</v>
      </c>
      <c r="C19" s="2">
        <v>2.9</v>
      </c>
      <c r="D19" s="77">
        <v>2.9</v>
      </c>
      <c r="E19" s="65">
        <v>3</v>
      </c>
      <c r="F19" s="43">
        <v>2.2999999999999998</v>
      </c>
      <c r="G19" s="94">
        <v>3.02</v>
      </c>
      <c r="H19" s="33">
        <f t="shared" si="0"/>
        <v>79.310344827586192</v>
      </c>
      <c r="I19" s="89">
        <f t="shared" si="1"/>
        <v>104.13793103448276</v>
      </c>
      <c r="J19" s="89">
        <f t="shared" si="3"/>
        <v>76.666666666666657</v>
      </c>
      <c r="K19" s="80">
        <f t="shared" si="2"/>
        <v>100.66666666666666</v>
      </c>
    </row>
    <row r="20" spans="1:12" ht="15" customHeight="1" x14ac:dyDescent="0.25">
      <c r="A20" s="11" t="s">
        <v>53</v>
      </c>
      <c r="B20" s="2" t="s">
        <v>8</v>
      </c>
      <c r="C20" s="2">
        <v>77.3</v>
      </c>
      <c r="D20" s="77">
        <v>118.7</v>
      </c>
      <c r="E20" s="65">
        <v>92.1</v>
      </c>
      <c r="F20" s="43">
        <v>69.5</v>
      </c>
      <c r="G20" s="94">
        <v>97.1</v>
      </c>
      <c r="H20" s="33">
        <f t="shared" si="0"/>
        <v>89.909443725743856</v>
      </c>
      <c r="I20" s="89">
        <f t="shared" si="1"/>
        <v>81.802864363942703</v>
      </c>
      <c r="J20" s="89">
        <f t="shared" si="3"/>
        <v>75.461454940282309</v>
      </c>
      <c r="K20" s="80">
        <f t="shared" si="2"/>
        <v>105.42888165038002</v>
      </c>
    </row>
    <row r="21" spans="1:12" ht="15" customHeight="1" x14ac:dyDescent="0.25">
      <c r="A21" s="11" t="s">
        <v>127</v>
      </c>
      <c r="B21" s="2" t="s">
        <v>8</v>
      </c>
      <c r="C21" s="2">
        <v>36.299999999999997</v>
      </c>
      <c r="D21" s="77">
        <v>68.91</v>
      </c>
      <c r="E21" s="65">
        <v>95</v>
      </c>
      <c r="F21" s="43">
        <v>31.42</v>
      </c>
      <c r="G21" s="94">
        <v>65</v>
      </c>
      <c r="H21" s="33">
        <f t="shared" si="0"/>
        <v>86.55647382920111</v>
      </c>
      <c r="I21" s="89">
        <f t="shared" si="1"/>
        <v>94.325932375562331</v>
      </c>
      <c r="J21" s="89">
        <f t="shared" si="3"/>
        <v>33.073684210526316</v>
      </c>
      <c r="K21" s="80">
        <f t="shared" si="2"/>
        <v>68.421052631578945</v>
      </c>
    </row>
    <row r="22" spans="1:12" ht="15" customHeight="1" x14ac:dyDescent="0.25">
      <c r="A22" s="11" t="s">
        <v>92</v>
      </c>
      <c r="B22" s="2" t="s">
        <v>8</v>
      </c>
      <c r="C22" s="2">
        <v>233</v>
      </c>
      <c r="D22" s="77">
        <v>209.7</v>
      </c>
      <c r="E22" s="65">
        <v>285.5</v>
      </c>
      <c r="F22" s="43">
        <v>215.4</v>
      </c>
      <c r="G22" s="94">
        <v>217.1</v>
      </c>
      <c r="H22" s="33">
        <f t="shared" si="0"/>
        <v>92.446351931330469</v>
      </c>
      <c r="I22" s="89">
        <f t="shared" si="1"/>
        <v>103.52885073915117</v>
      </c>
      <c r="J22" s="89">
        <f t="shared" si="3"/>
        <v>75.446584938704035</v>
      </c>
      <c r="K22" s="80">
        <f t="shared" si="2"/>
        <v>76.042031523642734</v>
      </c>
    </row>
    <row r="23" spans="1:12" ht="15" customHeight="1" x14ac:dyDescent="0.25">
      <c r="A23" s="11" t="s">
        <v>93</v>
      </c>
      <c r="B23" s="2" t="s">
        <v>68</v>
      </c>
      <c r="C23" s="2">
        <v>4.5</v>
      </c>
      <c r="D23" s="77">
        <v>5.9</v>
      </c>
      <c r="E23" s="64">
        <v>5.8</v>
      </c>
      <c r="F23" s="42">
        <v>4.4000000000000004</v>
      </c>
      <c r="G23" s="94">
        <v>5.99</v>
      </c>
      <c r="H23" s="33">
        <f t="shared" si="0"/>
        <v>97.777777777777786</v>
      </c>
      <c r="I23" s="89">
        <f t="shared" si="1"/>
        <v>101.52542372881355</v>
      </c>
      <c r="J23" s="89">
        <f t="shared" si="3"/>
        <v>75.862068965517253</v>
      </c>
      <c r="K23" s="80">
        <f t="shared" si="2"/>
        <v>103.27586206896552</v>
      </c>
    </row>
    <row r="24" spans="1:12" ht="16.5" customHeight="1" x14ac:dyDescent="0.25">
      <c r="A24" s="11" t="s">
        <v>94</v>
      </c>
      <c r="B24" s="2" t="s">
        <v>9</v>
      </c>
      <c r="C24" s="2">
        <v>3.6</v>
      </c>
      <c r="D24" s="80">
        <v>4.75</v>
      </c>
      <c r="E24" s="64">
        <v>4.8</v>
      </c>
      <c r="F24" s="42">
        <v>3.6</v>
      </c>
      <c r="G24" s="94">
        <v>4.91</v>
      </c>
      <c r="H24" s="33">
        <f t="shared" si="0"/>
        <v>100</v>
      </c>
      <c r="I24" s="89">
        <f t="shared" si="1"/>
        <v>103.36842105263158</v>
      </c>
      <c r="J24" s="89">
        <f t="shared" si="3"/>
        <v>75</v>
      </c>
      <c r="K24" s="80">
        <f t="shared" si="2"/>
        <v>102.29166666666667</v>
      </c>
    </row>
    <row r="25" spans="1:12" ht="15" customHeight="1" x14ac:dyDescent="0.25">
      <c r="A25" s="11" t="s">
        <v>95</v>
      </c>
      <c r="B25" s="2" t="s">
        <v>85</v>
      </c>
      <c r="C25" s="2">
        <v>42.1</v>
      </c>
      <c r="D25" s="77">
        <v>145.69999999999999</v>
      </c>
      <c r="E25" s="65">
        <v>129</v>
      </c>
      <c r="F25" s="43">
        <v>97.01</v>
      </c>
      <c r="G25" s="94">
        <v>132.1</v>
      </c>
      <c r="H25" s="33">
        <f t="shared" si="0"/>
        <v>230.42755344418052</v>
      </c>
      <c r="I25" s="89">
        <f t="shared" si="1"/>
        <v>90.665751544269042</v>
      </c>
      <c r="J25" s="89">
        <f t="shared" si="3"/>
        <v>75.20155038759691</v>
      </c>
      <c r="K25" s="80">
        <f t="shared" si="2"/>
        <v>102.40310077519379</v>
      </c>
    </row>
    <row r="26" spans="1:12" ht="14.25" customHeight="1" x14ac:dyDescent="0.25">
      <c r="A26" s="11" t="s">
        <v>96</v>
      </c>
      <c r="B26" s="2" t="s">
        <v>35</v>
      </c>
      <c r="C26" s="2">
        <v>773</v>
      </c>
      <c r="D26" s="77">
        <v>1098</v>
      </c>
      <c r="E26" s="65">
        <v>1105</v>
      </c>
      <c r="F26" s="43">
        <v>831.4</v>
      </c>
      <c r="G26" s="94">
        <v>1300.2</v>
      </c>
      <c r="H26" s="33">
        <f t="shared" si="0"/>
        <v>107.55498059508409</v>
      </c>
      <c r="I26" s="89">
        <f t="shared" si="1"/>
        <v>118.41530054644809</v>
      </c>
      <c r="J26" s="89">
        <f t="shared" si="3"/>
        <v>75.23981900452489</v>
      </c>
      <c r="K26" s="80">
        <f t="shared" si="2"/>
        <v>117.66515837104072</v>
      </c>
    </row>
    <row r="27" spans="1:12" ht="14.25" customHeight="1" x14ac:dyDescent="0.25">
      <c r="A27" s="12" t="s">
        <v>5</v>
      </c>
      <c r="B27" s="2"/>
      <c r="C27" s="2"/>
      <c r="D27" s="78"/>
      <c r="E27" s="62"/>
      <c r="F27" s="44"/>
      <c r="G27" s="96"/>
      <c r="H27" s="33"/>
      <c r="I27" s="89"/>
      <c r="J27" s="89"/>
      <c r="K27" s="80"/>
    </row>
    <row r="28" spans="1:12" ht="15.75" customHeight="1" x14ac:dyDescent="0.25">
      <c r="A28" s="11" t="s">
        <v>97</v>
      </c>
      <c r="B28" s="2" t="s">
        <v>17</v>
      </c>
      <c r="C28" s="2">
        <v>7</v>
      </c>
      <c r="D28" s="78">
        <v>7</v>
      </c>
      <c r="E28" s="62">
        <v>7</v>
      </c>
      <c r="F28" s="44">
        <v>7</v>
      </c>
      <c r="G28" s="105">
        <v>7</v>
      </c>
      <c r="H28" s="33">
        <f t="shared" si="0"/>
        <v>100</v>
      </c>
      <c r="I28" s="89">
        <f t="shared" si="1"/>
        <v>100</v>
      </c>
      <c r="J28" s="89">
        <f>F28/E28*100</f>
        <v>100</v>
      </c>
      <c r="K28" s="80">
        <f t="shared" si="2"/>
        <v>100</v>
      </c>
    </row>
    <row r="29" spans="1:12" ht="15" customHeight="1" x14ac:dyDescent="0.25">
      <c r="A29" s="11" t="s">
        <v>98</v>
      </c>
      <c r="B29" s="2" t="s">
        <v>17</v>
      </c>
      <c r="C29" s="2">
        <v>7553</v>
      </c>
      <c r="D29" s="79">
        <v>7553</v>
      </c>
      <c r="E29" s="62">
        <v>7555</v>
      </c>
      <c r="F29" s="44">
        <v>7565</v>
      </c>
      <c r="G29" s="105">
        <v>7565</v>
      </c>
      <c r="H29" s="33">
        <f t="shared" si="0"/>
        <v>100.15887726731101</v>
      </c>
      <c r="I29" s="89">
        <f t="shared" si="1"/>
        <v>100.15887726731101</v>
      </c>
      <c r="J29" s="89">
        <f>F29/E29*100</f>
        <v>100.13236267372601</v>
      </c>
      <c r="K29" s="80">
        <f t="shared" si="2"/>
        <v>100.13236267372601</v>
      </c>
      <c r="L29" s="5"/>
    </row>
    <row r="30" spans="1:12" ht="15" customHeight="1" x14ac:dyDescent="0.25">
      <c r="A30" s="11" t="s">
        <v>99</v>
      </c>
      <c r="B30" s="2" t="s">
        <v>4</v>
      </c>
      <c r="C30" s="2">
        <v>483.7</v>
      </c>
      <c r="D30" s="77">
        <v>639.5</v>
      </c>
      <c r="E30" s="63">
        <v>642.101</v>
      </c>
      <c r="F30" s="51">
        <v>482.4</v>
      </c>
      <c r="G30" s="106">
        <v>645.38</v>
      </c>
      <c r="H30" s="33">
        <f t="shared" si="0"/>
        <v>99.731238370891049</v>
      </c>
      <c r="I30" s="89">
        <f t="shared" si="1"/>
        <v>100.91946833463643</v>
      </c>
      <c r="J30" s="89">
        <f>F30/E30*100</f>
        <v>75.128367655555735</v>
      </c>
      <c r="K30" s="80">
        <f t="shared" si="2"/>
        <v>100.51066732492239</v>
      </c>
      <c r="L30" s="6"/>
    </row>
    <row r="31" spans="1:12" ht="15" customHeight="1" x14ac:dyDescent="0.25">
      <c r="A31" s="11" t="s">
        <v>100</v>
      </c>
      <c r="B31" s="2" t="s">
        <v>6</v>
      </c>
      <c r="C31" s="2">
        <v>100.6</v>
      </c>
      <c r="D31" s="16">
        <v>102.5</v>
      </c>
      <c r="E31" s="64">
        <v>100.4</v>
      </c>
      <c r="F31" s="42">
        <f>F30/E30*100</f>
        <v>75.128367655555735</v>
      </c>
      <c r="G31" s="94">
        <f>G30/D30*100</f>
        <v>100.91946833463643</v>
      </c>
      <c r="H31" s="33">
        <f t="shared" si="0"/>
        <v>74.680285939916246</v>
      </c>
      <c r="I31" s="89">
        <f t="shared" si="1"/>
        <v>98.458017887450183</v>
      </c>
      <c r="J31" s="89">
        <f>F31/E31*100</f>
        <v>74.829051449756705</v>
      </c>
      <c r="K31" s="80">
        <f t="shared" si="2"/>
        <v>100.51739873967772</v>
      </c>
      <c r="L31" s="1"/>
    </row>
    <row r="32" spans="1:12" ht="15" customHeight="1" x14ac:dyDescent="0.25">
      <c r="A32" s="13" t="s">
        <v>41</v>
      </c>
      <c r="B32" s="2"/>
      <c r="C32" s="2"/>
      <c r="D32" s="78"/>
      <c r="E32" s="64"/>
      <c r="F32" s="42"/>
      <c r="G32" s="95"/>
      <c r="H32" s="33"/>
      <c r="I32" s="89"/>
      <c r="J32" s="89"/>
      <c r="K32" s="80"/>
      <c r="L32" s="1"/>
    </row>
    <row r="33" spans="1:11" ht="15" customHeight="1" x14ac:dyDescent="0.25">
      <c r="A33" s="11" t="s">
        <v>101</v>
      </c>
      <c r="B33" s="2" t="s">
        <v>36</v>
      </c>
      <c r="C33" s="56">
        <v>18763</v>
      </c>
      <c r="D33" s="79">
        <v>17306</v>
      </c>
      <c r="E33" s="66">
        <v>17570</v>
      </c>
      <c r="F33" s="31">
        <v>18470</v>
      </c>
      <c r="G33" s="93">
        <v>17710</v>
      </c>
      <c r="H33" s="33">
        <f t="shared" si="0"/>
        <v>98.438416031551455</v>
      </c>
      <c r="I33" s="89">
        <f t="shared" si="1"/>
        <v>102.33445047960245</v>
      </c>
      <c r="J33" s="89">
        <f t="shared" ref="J33:J41" si="4">F33/E33*100</f>
        <v>105.12236767216847</v>
      </c>
      <c r="K33" s="80">
        <f t="shared" si="2"/>
        <v>100.79681274900398</v>
      </c>
    </row>
    <row r="34" spans="1:11" ht="15" customHeight="1" x14ac:dyDescent="0.25">
      <c r="A34" s="11" t="s">
        <v>128</v>
      </c>
      <c r="B34" s="2" t="s">
        <v>36</v>
      </c>
      <c r="C34" s="56">
        <v>6809</v>
      </c>
      <c r="D34" s="77">
        <v>6752</v>
      </c>
      <c r="E34" s="66">
        <v>6755</v>
      </c>
      <c r="F34" s="31">
        <v>7280</v>
      </c>
      <c r="G34" s="93">
        <v>6892</v>
      </c>
      <c r="H34" s="33">
        <f t="shared" si="0"/>
        <v>106.91731531796151</v>
      </c>
      <c r="I34" s="89">
        <f t="shared" si="1"/>
        <v>102.07345971563981</v>
      </c>
      <c r="J34" s="89">
        <f t="shared" si="4"/>
        <v>107.7720207253886</v>
      </c>
      <c r="K34" s="80">
        <f t="shared" si="2"/>
        <v>102.02812731310141</v>
      </c>
    </row>
    <row r="35" spans="1:11" ht="15" customHeight="1" x14ac:dyDescent="0.25">
      <c r="A35" s="11" t="s">
        <v>102</v>
      </c>
      <c r="B35" s="27" t="s">
        <v>36</v>
      </c>
      <c r="C35" s="57">
        <v>136784</v>
      </c>
      <c r="D35" s="79">
        <v>120218</v>
      </c>
      <c r="E35" s="67">
        <v>117150</v>
      </c>
      <c r="F35" s="52">
        <v>146974</v>
      </c>
      <c r="G35" s="93">
        <v>121318</v>
      </c>
      <c r="H35" s="33">
        <f t="shared" si="0"/>
        <v>107.44970171949934</v>
      </c>
      <c r="I35" s="89">
        <f t="shared" si="1"/>
        <v>100.91500440865761</v>
      </c>
      <c r="J35" s="89">
        <f t="shared" si="4"/>
        <v>125.45795988049508</v>
      </c>
      <c r="K35" s="80">
        <f t="shared" si="2"/>
        <v>103.55783183952198</v>
      </c>
    </row>
    <row r="36" spans="1:11" ht="15" customHeight="1" x14ac:dyDescent="0.25">
      <c r="A36" s="11" t="s">
        <v>103</v>
      </c>
      <c r="B36" s="27" t="s">
        <v>36</v>
      </c>
      <c r="C36" s="57">
        <v>11583</v>
      </c>
      <c r="D36" s="79">
        <v>12274</v>
      </c>
      <c r="E36" s="64">
        <v>11400</v>
      </c>
      <c r="F36" s="16">
        <v>15655</v>
      </c>
      <c r="G36" s="93">
        <v>12290</v>
      </c>
      <c r="H36" s="33">
        <f t="shared" si="0"/>
        <v>135.15496848830182</v>
      </c>
      <c r="I36" s="89">
        <f t="shared" si="1"/>
        <v>100.13035685188203</v>
      </c>
      <c r="J36" s="89">
        <f t="shared" si="4"/>
        <v>137.32456140350877</v>
      </c>
      <c r="K36" s="80">
        <f t="shared" si="2"/>
        <v>107.80701754385964</v>
      </c>
    </row>
    <row r="37" spans="1:11" ht="15" customHeight="1" x14ac:dyDescent="0.25">
      <c r="A37" s="11" t="s">
        <v>104</v>
      </c>
      <c r="B37" s="27" t="s">
        <v>36</v>
      </c>
      <c r="C37" s="57">
        <v>2969</v>
      </c>
      <c r="D37" s="79">
        <v>2213</v>
      </c>
      <c r="E37" s="64">
        <v>2160</v>
      </c>
      <c r="F37" s="16">
        <v>2591</v>
      </c>
      <c r="G37" s="93">
        <v>2230</v>
      </c>
      <c r="H37" s="33">
        <f t="shared" si="0"/>
        <v>87.268440552374543</v>
      </c>
      <c r="I37" s="89">
        <f t="shared" si="1"/>
        <v>100.76818798011749</v>
      </c>
      <c r="J37" s="89">
        <f t="shared" si="4"/>
        <v>119.95370370370371</v>
      </c>
      <c r="K37" s="80">
        <f t="shared" si="2"/>
        <v>103.24074074074075</v>
      </c>
    </row>
    <row r="38" spans="1:11" ht="15" customHeight="1" x14ac:dyDescent="0.25">
      <c r="A38" s="11" t="s">
        <v>105</v>
      </c>
      <c r="B38" s="27" t="s">
        <v>36</v>
      </c>
      <c r="C38" s="57">
        <v>2086</v>
      </c>
      <c r="D38" s="79">
        <v>1980</v>
      </c>
      <c r="E38" s="64">
        <v>2005</v>
      </c>
      <c r="F38" s="16">
        <v>2081</v>
      </c>
      <c r="G38" s="93">
        <v>2093</v>
      </c>
      <c r="H38" s="33">
        <f t="shared" si="0"/>
        <v>99.760306807286668</v>
      </c>
      <c r="I38" s="89">
        <f t="shared" si="1"/>
        <v>105.7070707070707</v>
      </c>
      <c r="J38" s="89">
        <f t="shared" si="4"/>
        <v>103.79052369077306</v>
      </c>
      <c r="K38" s="80">
        <f t="shared" si="2"/>
        <v>104.38902743142144</v>
      </c>
    </row>
    <row r="39" spans="1:11" ht="15" customHeight="1" x14ac:dyDescent="0.25">
      <c r="A39" s="11" t="s">
        <v>106</v>
      </c>
      <c r="B39" s="27" t="s">
        <v>36</v>
      </c>
      <c r="C39" s="27">
        <v>91</v>
      </c>
      <c r="D39" s="79">
        <v>85</v>
      </c>
      <c r="E39" s="64">
        <v>91</v>
      </c>
      <c r="F39" s="16">
        <v>86</v>
      </c>
      <c r="G39" s="93">
        <v>91</v>
      </c>
      <c r="H39" s="33">
        <f t="shared" si="0"/>
        <v>94.505494505494497</v>
      </c>
      <c r="I39" s="89">
        <f t="shared" si="1"/>
        <v>107.05882352941177</v>
      </c>
      <c r="J39" s="89">
        <f t="shared" si="4"/>
        <v>94.505494505494497</v>
      </c>
      <c r="K39" s="80">
        <f t="shared" si="2"/>
        <v>100</v>
      </c>
    </row>
    <row r="40" spans="1:11" ht="15" customHeight="1" x14ac:dyDescent="0.25">
      <c r="A40" s="11" t="s">
        <v>107</v>
      </c>
      <c r="B40" s="27" t="s">
        <v>36</v>
      </c>
      <c r="C40" s="27">
        <v>354</v>
      </c>
      <c r="D40" s="78">
        <v>339</v>
      </c>
      <c r="E40" s="64">
        <v>391</v>
      </c>
      <c r="F40" s="16">
        <v>391</v>
      </c>
      <c r="G40" s="93">
        <v>391</v>
      </c>
      <c r="H40" s="33">
        <f t="shared" si="0"/>
        <v>110.45197740112995</v>
      </c>
      <c r="I40" s="89">
        <f t="shared" si="1"/>
        <v>115.33923303834808</v>
      </c>
      <c r="J40" s="89">
        <f t="shared" si="4"/>
        <v>100</v>
      </c>
      <c r="K40" s="80">
        <f t="shared" si="2"/>
        <v>100</v>
      </c>
    </row>
    <row r="41" spans="1:11" ht="15" customHeight="1" x14ac:dyDescent="0.25">
      <c r="A41" s="11" t="s">
        <v>108</v>
      </c>
      <c r="B41" s="27" t="s">
        <v>36</v>
      </c>
      <c r="C41" s="27">
        <v>80</v>
      </c>
      <c r="D41" s="78">
        <v>142</v>
      </c>
      <c r="E41" s="64">
        <v>99</v>
      </c>
      <c r="F41" s="16">
        <v>146</v>
      </c>
      <c r="G41" s="93">
        <v>146</v>
      </c>
      <c r="H41" s="33">
        <f t="shared" si="0"/>
        <v>182.5</v>
      </c>
      <c r="I41" s="89">
        <f t="shared" si="1"/>
        <v>102.8169014084507</v>
      </c>
      <c r="J41" s="89">
        <f t="shared" si="4"/>
        <v>147.47474747474746</v>
      </c>
      <c r="K41" s="80">
        <f t="shared" si="2"/>
        <v>147.47474747474746</v>
      </c>
    </row>
    <row r="42" spans="1:11" ht="15" customHeight="1" x14ac:dyDescent="0.25">
      <c r="A42" s="13" t="s">
        <v>42</v>
      </c>
      <c r="B42" s="27"/>
      <c r="C42" s="27"/>
      <c r="D42" s="78"/>
      <c r="E42" s="64"/>
      <c r="F42" s="42"/>
      <c r="G42" s="95"/>
      <c r="H42" s="33"/>
      <c r="I42" s="89"/>
      <c r="J42" s="89"/>
      <c r="K42" s="80"/>
    </row>
    <row r="43" spans="1:11" ht="14.25" customHeight="1" x14ac:dyDescent="0.25">
      <c r="A43" s="11" t="s">
        <v>109</v>
      </c>
      <c r="B43" s="27" t="s">
        <v>8</v>
      </c>
      <c r="C43" s="27">
        <v>6650</v>
      </c>
      <c r="D43" s="79">
        <v>6540.3</v>
      </c>
      <c r="E43" s="64">
        <v>6670</v>
      </c>
      <c r="F43" s="42">
        <v>3813</v>
      </c>
      <c r="G43" s="94">
        <v>6679</v>
      </c>
      <c r="H43" s="33">
        <f t="shared" si="0"/>
        <v>57.338345864661655</v>
      </c>
      <c r="I43" s="89">
        <f t="shared" si="1"/>
        <v>102.12069782731679</v>
      </c>
      <c r="J43" s="89">
        <f>F43/E43*100</f>
        <v>57.166416791604199</v>
      </c>
      <c r="K43" s="80">
        <f t="shared" si="2"/>
        <v>100.13493253373314</v>
      </c>
    </row>
    <row r="44" spans="1:11" ht="13.5" customHeight="1" x14ac:dyDescent="0.25">
      <c r="A44" s="11" t="s">
        <v>110</v>
      </c>
      <c r="B44" s="27" t="s">
        <v>8</v>
      </c>
      <c r="C44" s="27">
        <v>126</v>
      </c>
      <c r="D44" s="79">
        <v>126</v>
      </c>
      <c r="E44" s="64">
        <v>126</v>
      </c>
      <c r="F44" s="42">
        <v>126</v>
      </c>
      <c r="G44" s="94">
        <v>126.3</v>
      </c>
      <c r="H44" s="33">
        <f t="shared" si="0"/>
        <v>100</v>
      </c>
      <c r="I44" s="89">
        <f t="shared" si="1"/>
        <v>100.23809523809524</v>
      </c>
      <c r="J44" s="89">
        <f>F44/E44*100</f>
        <v>100</v>
      </c>
      <c r="K44" s="80">
        <f t="shared" si="2"/>
        <v>100.23809523809524</v>
      </c>
    </row>
    <row r="45" spans="1:11" ht="15.6" customHeight="1" x14ac:dyDescent="0.25">
      <c r="A45" s="11" t="s">
        <v>111</v>
      </c>
      <c r="B45" s="27" t="s">
        <v>8</v>
      </c>
      <c r="C45" s="27">
        <v>4617</v>
      </c>
      <c r="D45" s="79">
        <v>6542</v>
      </c>
      <c r="E45" s="65">
        <v>5680</v>
      </c>
      <c r="F45" s="43">
        <v>3786</v>
      </c>
      <c r="G45" s="94">
        <v>6545</v>
      </c>
      <c r="H45" s="33">
        <f t="shared" si="0"/>
        <v>82.001299545159185</v>
      </c>
      <c r="I45" s="89">
        <f t="shared" si="1"/>
        <v>100.04585753592174</v>
      </c>
      <c r="J45" s="89">
        <f>F45/E45*100</f>
        <v>66.654929577464785</v>
      </c>
      <c r="K45" s="80">
        <f t="shared" si="2"/>
        <v>115.22887323943662</v>
      </c>
    </row>
    <row r="46" spans="1:11" ht="15" customHeight="1" x14ac:dyDescent="0.25">
      <c r="A46" s="8" t="s">
        <v>43</v>
      </c>
      <c r="B46" s="28"/>
      <c r="C46" s="28"/>
      <c r="D46" s="78"/>
      <c r="E46" s="68"/>
      <c r="F46" s="45"/>
      <c r="G46" s="97"/>
      <c r="H46" s="33"/>
      <c r="I46" s="89"/>
      <c r="J46" s="89"/>
      <c r="K46" s="80"/>
    </row>
    <row r="47" spans="1:11" ht="15.75" customHeight="1" x14ac:dyDescent="0.25">
      <c r="A47" s="11" t="s">
        <v>112</v>
      </c>
      <c r="B47" s="27" t="s">
        <v>8</v>
      </c>
      <c r="C47" s="27">
        <v>5803</v>
      </c>
      <c r="D47" s="79">
        <v>5803</v>
      </c>
      <c r="E47" s="65">
        <v>5810</v>
      </c>
      <c r="F47" s="43">
        <v>5796</v>
      </c>
      <c r="G47" s="94">
        <v>5810</v>
      </c>
      <c r="H47" s="33">
        <f t="shared" si="0"/>
        <v>99.879372738238843</v>
      </c>
      <c r="I47" s="89">
        <f t="shared" si="1"/>
        <v>100.12062726176116</v>
      </c>
      <c r="J47" s="89">
        <f>F47/E47*100</f>
        <v>99.759036144578317</v>
      </c>
      <c r="K47" s="80">
        <f t="shared" si="2"/>
        <v>100</v>
      </c>
    </row>
    <row r="48" spans="1:11" ht="13.5" customHeight="1" x14ac:dyDescent="0.25">
      <c r="A48" s="11" t="s">
        <v>113</v>
      </c>
      <c r="B48" s="27" t="s">
        <v>8</v>
      </c>
      <c r="C48" s="27">
        <v>1818</v>
      </c>
      <c r="D48" s="79">
        <v>1818</v>
      </c>
      <c r="E48" s="65">
        <v>1830</v>
      </c>
      <c r="F48" s="43">
        <v>1839</v>
      </c>
      <c r="G48" s="94">
        <v>1901</v>
      </c>
      <c r="H48" s="33">
        <f t="shared" si="0"/>
        <v>101.15511551155116</v>
      </c>
      <c r="I48" s="89">
        <f t="shared" si="1"/>
        <v>104.56545654565457</v>
      </c>
      <c r="J48" s="89">
        <f>F48/E48*100</f>
        <v>100.49180327868852</v>
      </c>
      <c r="K48" s="80">
        <f t="shared" si="2"/>
        <v>103.87978142076504</v>
      </c>
    </row>
    <row r="49" spans="1:11" ht="14.25" customHeight="1" x14ac:dyDescent="0.25">
      <c r="A49" s="11" t="s">
        <v>114</v>
      </c>
      <c r="B49" s="27" t="s">
        <v>8</v>
      </c>
      <c r="C49" s="27">
        <v>1339</v>
      </c>
      <c r="D49" s="79">
        <v>1339</v>
      </c>
      <c r="E49" s="65">
        <v>24370</v>
      </c>
      <c r="F49" s="43">
        <v>24789</v>
      </c>
      <c r="G49" s="94">
        <v>27808</v>
      </c>
      <c r="H49" s="33">
        <f t="shared" si="0"/>
        <v>1851.3069454817028</v>
      </c>
      <c r="I49" s="89">
        <f t="shared" si="1"/>
        <v>2076.7737117251681</v>
      </c>
      <c r="J49" s="89">
        <f>F49/E49*100</f>
        <v>101.7193270414444</v>
      </c>
      <c r="K49" s="80">
        <f t="shared" si="2"/>
        <v>114.10750923266311</v>
      </c>
    </row>
    <row r="50" spans="1:11" ht="15" customHeight="1" x14ac:dyDescent="0.25">
      <c r="A50" s="12" t="s">
        <v>10</v>
      </c>
      <c r="B50" s="27"/>
      <c r="C50" s="27"/>
      <c r="D50" s="79"/>
      <c r="E50" s="65"/>
      <c r="F50" s="43"/>
      <c r="G50" s="95"/>
      <c r="H50" s="33"/>
      <c r="I50" s="89"/>
      <c r="J50" s="89"/>
      <c r="K50" s="80"/>
    </row>
    <row r="51" spans="1:11" ht="14.25" customHeight="1" x14ac:dyDescent="0.25">
      <c r="A51" s="11" t="s">
        <v>115</v>
      </c>
      <c r="B51" s="27" t="s">
        <v>50</v>
      </c>
      <c r="C51" s="27">
        <v>5425</v>
      </c>
      <c r="D51" s="79">
        <v>7125</v>
      </c>
      <c r="E51" s="64">
        <v>7150</v>
      </c>
      <c r="F51" s="42">
        <v>5364</v>
      </c>
      <c r="G51" s="94">
        <v>7196</v>
      </c>
      <c r="H51" s="33"/>
      <c r="I51" s="89">
        <f t="shared" si="1"/>
        <v>100.99649122807017</v>
      </c>
      <c r="J51" s="89">
        <f>F51/E51*100</f>
        <v>75.020979020979013</v>
      </c>
      <c r="K51" s="80">
        <f t="shared" si="2"/>
        <v>100.64335664335664</v>
      </c>
    </row>
    <row r="52" spans="1:11" ht="15.75" x14ac:dyDescent="0.25">
      <c r="A52" s="11" t="s">
        <v>116</v>
      </c>
      <c r="B52" s="27" t="s">
        <v>84</v>
      </c>
      <c r="C52" s="27">
        <v>3698</v>
      </c>
      <c r="D52" s="79">
        <v>4950</v>
      </c>
      <c r="E52" s="64">
        <v>4930</v>
      </c>
      <c r="F52" s="42">
        <v>3698</v>
      </c>
      <c r="G52" s="94">
        <v>5049</v>
      </c>
      <c r="H52" s="33">
        <f>F52/C51*100</f>
        <v>68.165898617511516</v>
      </c>
      <c r="I52" s="89">
        <f t="shared" si="1"/>
        <v>102</v>
      </c>
      <c r="J52" s="89">
        <f>F52/E52*100</f>
        <v>75.010141987829613</v>
      </c>
      <c r="K52" s="80">
        <f t="shared" si="2"/>
        <v>102.41379310344827</v>
      </c>
    </row>
    <row r="53" spans="1:11" ht="15.75" x14ac:dyDescent="0.25">
      <c r="A53" s="11" t="s">
        <v>117</v>
      </c>
      <c r="B53" s="27" t="s">
        <v>67</v>
      </c>
      <c r="C53" s="27">
        <v>10</v>
      </c>
      <c r="D53" s="79">
        <v>10</v>
      </c>
      <c r="E53" s="64">
        <v>10</v>
      </c>
      <c r="F53" s="42">
        <v>10</v>
      </c>
      <c r="G53" s="94">
        <v>10</v>
      </c>
      <c r="H53" s="33">
        <f>F53/C52*100</f>
        <v>0.27041644131963222</v>
      </c>
      <c r="I53" s="89">
        <f t="shared" si="1"/>
        <v>100</v>
      </c>
      <c r="J53" s="89">
        <f>F53/E53*100</f>
        <v>100</v>
      </c>
      <c r="K53" s="80">
        <f t="shared" si="2"/>
        <v>100</v>
      </c>
    </row>
    <row r="54" spans="1:11" ht="14.25" customHeight="1" x14ac:dyDescent="0.25">
      <c r="A54" s="12" t="s">
        <v>40</v>
      </c>
      <c r="B54" s="2"/>
      <c r="C54" s="81"/>
      <c r="D54" s="81"/>
      <c r="E54" s="64"/>
      <c r="F54" s="42"/>
      <c r="G54" s="95"/>
      <c r="H54" s="33"/>
      <c r="I54" s="89"/>
      <c r="J54" s="89"/>
      <c r="K54" s="80"/>
    </row>
    <row r="55" spans="1:11" ht="33" customHeight="1" x14ac:dyDescent="0.25">
      <c r="A55" s="11" t="s">
        <v>118</v>
      </c>
      <c r="B55" s="27" t="s">
        <v>69</v>
      </c>
      <c r="C55" s="27">
        <v>288.3</v>
      </c>
      <c r="D55" s="79">
        <v>288.3</v>
      </c>
      <c r="E55" s="64">
        <v>288.3</v>
      </c>
      <c r="F55" s="16">
        <v>288.3</v>
      </c>
      <c r="G55" s="93">
        <v>288.3</v>
      </c>
      <c r="H55" s="33">
        <f>F55/C55*100</f>
        <v>100</v>
      </c>
      <c r="I55" s="89">
        <f t="shared" si="1"/>
        <v>100</v>
      </c>
      <c r="J55" s="89">
        <f>F55/E55*100</f>
        <v>100</v>
      </c>
      <c r="K55" s="80">
        <f t="shared" si="2"/>
        <v>100</v>
      </c>
    </row>
    <row r="56" spans="1:11" ht="14.25" customHeight="1" x14ac:dyDescent="0.25">
      <c r="A56" s="11" t="s">
        <v>48</v>
      </c>
      <c r="B56" s="27" t="s">
        <v>69</v>
      </c>
      <c r="C56" s="27">
        <v>92.8</v>
      </c>
      <c r="D56" s="79">
        <v>92.8</v>
      </c>
      <c r="E56" s="64">
        <v>92.8</v>
      </c>
      <c r="F56" s="16">
        <v>93.8</v>
      </c>
      <c r="G56" s="93">
        <v>93.8</v>
      </c>
      <c r="H56" s="33">
        <f>F56/C56*100</f>
        <v>101.07758620689656</v>
      </c>
      <c r="I56" s="89">
        <f t="shared" si="1"/>
        <v>101.07758620689656</v>
      </c>
      <c r="J56" s="89">
        <f>F56/E56*100</f>
        <v>101.07758620689656</v>
      </c>
      <c r="K56" s="80">
        <f t="shared" si="2"/>
        <v>101.07758620689656</v>
      </c>
    </row>
    <row r="57" spans="1:11" ht="14.25" customHeight="1" x14ac:dyDescent="0.25">
      <c r="A57" s="11" t="s">
        <v>89</v>
      </c>
      <c r="B57" s="27" t="s">
        <v>69</v>
      </c>
      <c r="C57" s="27">
        <v>30.1</v>
      </c>
      <c r="D57" s="79">
        <v>30.1</v>
      </c>
      <c r="E57" s="64">
        <v>30.1</v>
      </c>
      <c r="F57" s="16">
        <v>30.1</v>
      </c>
      <c r="G57" s="93">
        <v>30.1</v>
      </c>
      <c r="H57" s="33">
        <f>F57/C57*100</f>
        <v>100</v>
      </c>
      <c r="I57" s="89">
        <f t="shared" si="1"/>
        <v>100</v>
      </c>
      <c r="J57" s="89">
        <f>F57/E57*100</f>
        <v>100</v>
      </c>
      <c r="K57" s="80">
        <f t="shared" si="2"/>
        <v>100</v>
      </c>
    </row>
    <row r="58" spans="1:11" ht="17.25" customHeight="1" x14ac:dyDescent="0.25">
      <c r="A58" s="11" t="s">
        <v>119</v>
      </c>
      <c r="B58" s="27" t="s">
        <v>15</v>
      </c>
      <c r="C58" s="27">
        <v>32.200000000000003</v>
      </c>
      <c r="D58" s="78">
        <v>32.1</v>
      </c>
      <c r="E58" s="64">
        <v>32.1</v>
      </c>
      <c r="F58" s="16">
        <v>32.5</v>
      </c>
      <c r="G58" s="93">
        <v>32.5</v>
      </c>
      <c r="H58" s="33">
        <f>F58/C58*100</f>
        <v>100.93167701863352</v>
      </c>
      <c r="I58" s="89">
        <f t="shared" si="1"/>
        <v>101.24610591900311</v>
      </c>
      <c r="J58" s="89">
        <f>F58/E58*100</f>
        <v>101.24610591900311</v>
      </c>
      <c r="K58" s="80">
        <f t="shared" si="2"/>
        <v>101.24610591900311</v>
      </c>
    </row>
    <row r="59" spans="1:11" ht="14.25" customHeight="1" x14ac:dyDescent="0.25">
      <c r="A59" s="12" t="s">
        <v>11</v>
      </c>
      <c r="B59" s="27"/>
      <c r="C59" s="27"/>
      <c r="D59" s="78"/>
      <c r="E59" s="65"/>
      <c r="F59" s="17"/>
      <c r="G59" s="92"/>
      <c r="H59" s="33"/>
      <c r="I59" s="89"/>
      <c r="J59" s="89"/>
      <c r="K59" s="80"/>
    </row>
    <row r="60" spans="1:11" ht="18" customHeight="1" x14ac:dyDescent="0.25">
      <c r="A60" s="11" t="s">
        <v>120</v>
      </c>
      <c r="B60" s="27" t="s">
        <v>1</v>
      </c>
      <c r="C60" s="27">
        <v>272.8</v>
      </c>
      <c r="D60" s="82">
        <v>148.523</v>
      </c>
      <c r="E60" s="65">
        <v>295</v>
      </c>
      <c r="F60" s="115">
        <v>280</v>
      </c>
      <c r="G60" s="116">
        <v>295</v>
      </c>
      <c r="H60" s="33">
        <f>F60/C60*100</f>
        <v>102.63929618768329</v>
      </c>
      <c r="I60" s="117">
        <f t="shared" si="1"/>
        <v>198.62243558236773</v>
      </c>
      <c r="J60" s="117">
        <f>F60/E60*100</f>
        <v>94.915254237288138</v>
      </c>
      <c r="K60" s="118">
        <f t="shared" si="2"/>
        <v>100</v>
      </c>
    </row>
    <row r="61" spans="1:11" ht="15.75" customHeight="1" x14ac:dyDescent="0.25">
      <c r="A61" s="11" t="s">
        <v>121</v>
      </c>
      <c r="B61" s="27" t="s">
        <v>6</v>
      </c>
      <c r="C61" s="27">
        <v>137.9</v>
      </c>
      <c r="D61" s="82">
        <v>74.599999999999994</v>
      </c>
      <c r="E61" s="83">
        <v>198.6</v>
      </c>
      <c r="F61" s="84"/>
      <c r="G61" s="111">
        <f>G60/D60*100</f>
        <v>198.62243558236773</v>
      </c>
      <c r="H61" s="33">
        <f>F61/C61*100</f>
        <v>0</v>
      </c>
      <c r="I61" s="89">
        <f t="shared" si="1"/>
        <v>266.24991364928655</v>
      </c>
      <c r="J61" s="89"/>
      <c r="K61" s="80">
        <f t="shared" si="2"/>
        <v>100.01129686926875</v>
      </c>
    </row>
    <row r="62" spans="1:11" ht="17.25" customHeight="1" x14ac:dyDescent="0.25">
      <c r="A62" s="11" t="s">
        <v>122</v>
      </c>
      <c r="B62" s="27" t="s">
        <v>66</v>
      </c>
      <c r="C62" s="27">
        <v>6865</v>
      </c>
      <c r="D62" s="85">
        <v>13213</v>
      </c>
      <c r="E62" s="65">
        <v>9050</v>
      </c>
      <c r="F62" s="43">
        <v>6380</v>
      </c>
      <c r="G62" s="106">
        <v>9055</v>
      </c>
      <c r="H62" s="33">
        <f>F62/C62*100</f>
        <v>92.93517844136926</v>
      </c>
      <c r="I62" s="89">
        <f t="shared" si="1"/>
        <v>68.530992204646935</v>
      </c>
      <c r="J62" s="89">
        <f>F62/E62*100</f>
        <v>70.497237569060772</v>
      </c>
      <c r="K62" s="80">
        <f t="shared" si="2"/>
        <v>100.05524861878452</v>
      </c>
    </row>
    <row r="63" spans="1:11" ht="15" customHeight="1" x14ac:dyDescent="0.25">
      <c r="A63" s="12" t="s">
        <v>12</v>
      </c>
      <c r="B63" s="27"/>
      <c r="C63" s="27"/>
      <c r="D63" s="79"/>
      <c r="E63" s="65"/>
      <c r="F63" s="43"/>
      <c r="G63" s="95"/>
      <c r="H63" s="33"/>
      <c r="I63" s="89"/>
      <c r="J63" s="89"/>
      <c r="K63" s="80"/>
    </row>
    <row r="64" spans="1:11" ht="15.75" x14ac:dyDescent="0.25">
      <c r="A64" s="11" t="s">
        <v>123</v>
      </c>
      <c r="B64" s="27" t="s">
        <v>1</v>
      </c>
      <c r="C64" s="27">
        <v>329.5</v>
      </c>
      <c r="D64" s="79">
        <v>479.6</v>
      </c>
      <c r="E64" s="65">
        <v>480</v>
      </c>
      <c r="F64" s="43">
        <v>365</v>
      </c>
      <c r="G64" s="94">
        <v>504.54</v>
      </c>
      <c r="H64" s="33">
        <f t="shared" ref="H64:H69" si="5">F64/C64*100</f>
        <v>110.77389984825494</v>
      </c>
      <c r="I64" s="89">
        <f t="shared" si="1"/>
        <v>105.20016680567139</v>
      </c>
      <c r="J64" s="89">
        <f t="shared" ref="J64:J69" si="6">F64/E64*100</f>
        <v>76.041666666666657</v>
      </c>
      <c r="K64" s="80">
        <f t="shared" si="2"/>
        <v>105.11250000000001</v>
      </c>
    </row>
    <row r="65" spans="1:11" ht="15" customHeight="1" x14ac:dyDescent="0.25">
      <c r="A65" s="11" t="s">
        <v>124</v>
      </c>
      <c r="B65" s="27" t="s">
        <v>6</v>
      </c>
      <c r="C65" s="27">
        <v>102</v>
      </c>
      <c r="D65" s="30">
        <v>102</v>
      </c>
      <c r="E65" s="69">
        <v>100.08</v>
      </c>
      <c r="F65" s="30"/>
      <c r="G65" s="93">
        <f>G64/D64*100</f>
        <v>105.20016680567139</v>
      </c>
      <c r="H65" s="33">
        <f t="shared" si="5"/>
        <v>0</v>
      </c>
      <c r="I65" s="89">
        <f t="shared" si="1"/>
        <v>103.13741843693273</v>
      </c>
      <c r="J65" s="89"/>
      <c r="K65" s="80">
        <f t="shared" si="2"/>
        <v>105.11607394651419</v>
      </c>
    </row>
    <row r="66" spans="1:11" ht="15.75" x14ac:dyDescent="0.25">
      <c r="A66" s="11" t="s">
        <v>125</v>
      </c>
      <c r="B66" s="27" t="s">
        <v>1</v>
      </c>
      <c r="C66" s="27">
        <v>17.399999999999999</v>
      </c>
      <c r="D66" s="79">
        <v>33.69</v>
      </c>
      <c r="E66" s="65">
        <v>23.5</v>
      </c>
      <c r="F66" s="43">
        <v>17.899999999999999</v>
      </c>
      <c r="G66" s="94">
        <v>34.56</v>
      </c>
      <c r="H66" s="33">
        <f t="shared" si="5"/>
        <v>102.87356321839081</v>
      </c>
      <c r="I66" s="89">
        <f t="shared" si="1"/>
        <v>102.58236865538737</v>
      </c>
      <c r="J66" s="89">
        <f t="shared" si="6"/>
        <v>76.170212765957444</v>
      </c>
      <c r="K66" s="80">
        <f t="shared" si="2"/>
        <v>147.06382978723406</v>
      </c>
    </row>
    <row r="67" spans="1:11" ht="15.75" customHeight="1" x14ac:dyDescent="0.25">
      <c r="A67" s="11" t="s">
        <v>126</v>
      </c>
      <c r="B67" s="27" t="s">
        <v>6</v>
      </c>
      <c r="C67" s="27">
        <v>100.5</v>
      </c>
      <c r="D67" s="30">
        <v>100.5</v>
      </c>
      <c r="E67" s="69">
        <v>69.7</v>
      </c>
      <c r="F67" s="30"/>
      <c r="G67" s="93">
        <f>G66/D66*100</f>
        <v>102.58236865538737</v>
      </c>
      <c r="H67" s="33">
        <f t="shared" si="5"/>
        <v>0</v>
      </c>
      <c r="I67" s="89">
        <f t="shared" si="1"/>
        <v>102.07200861232575</v>
      </c>
      <c r="J67" s="89"/>
      <c r="K67" s="80">
        <f t="shared" si="2"/>
        <v>147.17699950557727</v>
      </c>
    </row>
    <row r="68" spans="1:11" ht="14.25" customHeight="1" x14ac:dyDescent="0.25">
      <c r="A68" s="11" t="s">
        <v>54</v>
      </c>
      <c r="B68" s="2" t="s">
        <v>1</v>
      </c>
      <c r="C68" s="27">
        <v>40.700000000000003</v>
      </c>
      <c r="D68" s="86">
        <v>54.5</v>
      </c>
      <c r="E68" s="70">
        <v>54.5</v>
      </c>
      <c r="F68" s="46">
        <v>41.2</v>
      </c>
      <c r="G68" s="100">
        <v>56.95</v>
      </c>
      <c r="H68" s="33">
        <f t="shared" si="5"/>
        <v>101.22850122850122</v>
      </c>
      <c r="I68" s="89">
        <f t="shared" si="1"/>
        <v>104.49541284403669</v>
      </c>
      <c r="J68" s="89">
        <f t="shared" si="6"/>
        <v>75.596330275229363</v>
      </c>
      <c r="K68" s="80">
        <f t="shared" si="2"/>
        <v>104.49541284403669</v>
      </c>
    </row>
    <row r="69" spans="1:11" ht="15.75" customHeight="1" x14ac:dyDescent="0.25">
      <c r="A69" s="11" t="s">
        <v>55</v>
      </c>
      <c r="B69" s="27" t="s">
        <v>13</v>
      </c>
      <c r="C69" s="27">
        <v>104.2</v>
      </c>
      <c r="D69" s="18">
        <v>114</v>
      </c>
      <c r="E69" s="71">
        <v>100</v>
      </c>
      <c r="F69" s="47"/>
      <c r="G69" s="110">
        <f>G68/E68*100</f>
        <v>104.49541284403669</v>
      </c>
      <c r="H69" s="33">
        <f t="shared" si="5"/>
        <v>0</v>
      </c>
      <c r="I69" s="89">
        <f t="shared" si="1"/>
        <v>91.662642845646218</v>
      </c>
      <c r="J69" s="89">
        <f t="shared" si="6"/>
        <v>0</v>
      </c>
      <c r="K69" s="80">
        <f t="shared" si="2"/>
        <v>104.49541284403669</v>
      </c>
    </row>
    <row r="70" spans="1:11" ht="15.75" x14ac:dyDescent="0.25">
      <c r="A70" s="12" t="s">
        <v>21</v>
      </c>
      <c r="B70" s="27"/>
      <c r="C70" s="29"/>
      <c r="D70" s="78"/>
      <c r="E70" s="71"/>
      <c r="F70" s="40"/>
      <c r="G70" s="98"/>
      <c r="H70" s="33"/>
      <c r="I70" s="89"/>
      <c r="J70" s="89"/>
      <c r="K70" s="80"/>
    </row>
    <row r="71" spans="1:11" ht="17.25" customHeight="1" x14ac:dyDescent="0.25">
      <c r="A71" s="14" t="s">
        <v>141</v>
      </c>
      <c r="B71" s="29" t="s">
        <v>17</v>
      </c>
      <c r="C71" s="81"/>
      <c r="D71" s="79">
        <v>802</v>
      </c>
      <c r="E71" s="81"/>
      <c r="F71" s="81"/>
      <c r="G71" s="99"/>
      <c r="H71" s="33"/>
      <c r="I71" s="89">
        <f t="shared" si="1"/>
        <v>0</v>
      </c>
      <c r="J71" s="114"/>
      <c r="K71" s="80"/>
    </row>
    <row r="72" spans="1:11" ht="17.25" customHeight="1" x14ac:dyDescent="0.25">
      <c r="A72" s="14" t="str">
        <f>'[1]2018'!A76</f>
        <v xml:space="preserve">     из них работающих в промышленности</v>
      </c>
      <c r="B72" s="29" t="str">
        <f>'[1]2018'!B76</f>
        <v>ед.</v>
      </c>
      <c r="C72" s="29">
        <v>47</v>
      </c>
      <c r="D72" s="79">
        <v>42</v>
      </c>
      <c r="E72" s="72">
        <v>67</v>
      </c>
      <c r="F72" s="23">
        <v>67</v>
      </c>
      <c r="G72" s="102">
        <v>68</v>
      </c>
      <c r="H72" s="33">
        <f>F72/C72*100</f>
        <v>142.55319148936169</v>
      </c>
      <c r="I72" s="89">
        <f t="shared" si="1"/>
        <v>161.9047619047619</v>
      </c>
      <c r="J72" s="89">
        <f>F72/E72*100</f>
        <v>100</v>
      </c>
      <c r="K72" s="80">
        <f t="shared" si="2"/>
        <v>101.49253731343283</v>
      </c>
    </row>
    <row r="73" spans="1:11" ht="17.25" customHeight="1" x14ac:dyDescent="0.25">
      <c r="A73" s="14" t="str">
        <f>'[1]2018'!A77</f>
        <v xml:space="preserve">                                   в сельском хозяйстве</v>
      </c>
      <c r="B73" s="29" t="str">
        <f>'[1]2018'!B77</f>
        <v>ед.</v>
      </c>
      <c r="C73" s="29">
        <v>137</v>
      </c>
      <c r="D73" s="79">
        <v>127</v>
      </c>
      <c r="E73" s="72">
        <v>229</v>
      </c>
      <c r="F73" s="23">
        <v>233</v>
      </c>
      <c r="G73" s="102">
        <v>233</v>
      </c>
      <c r="H73" s="33">
        <f>F73/C73*100</f>
        <v>170.07299270072994</v>
      </c>
      <c r="I73" s="89">
        <f t="shared" ref="I73:I121" si="7">G73/D73*100</f>
        <v>183.46456692913387</v>
      </c>
      <c r="J73" s="89">
        <f>F73/E73*100</f>
        <v>101.7467248908297</v>
      </c>
      <c r="K73" s="80">
        <f t="shared" ref="K73:K122" si="8">G73/E73*100</f>
        <v>101.7467248908297</v>
      </c>
    </row>
    <row r="74" spans="1:11" ht="17.25" customHeight="1" x14ac:dyDescent="0.25">
      <c r="A74" s="14" t="str">
        <f>'[1]2018'!A78</f>
        <v xml:space="preserve">                                   в торговле</v>
      </c>
      <c r="B74" s="29" t="s">
        <v>17</v>
      </c>
      <c r="C74" s="27">
        <v>324</v>
      </c>
      <c r="D74" s="79">
        <v>330</v>
      </c>
      <c r="E74" s="72">
        <v>442</v>
      </c>
      <c r="F74" s="23">
        <v>443</v>
      </c>
      <c r="G74" s="102">
        <v>443</v>
      </c>
      <c r="H74" s="33">
        <f>F74/C74*100</f>
        <v>136.72839506172841</v>
      </c>
      <c r="I74" s="89">
        <f t="shared" si="7"/>
        <v>134.24242424242425</v>
      </c>
      <c r="J74" s="89">
        <f>F74/E74*100</f>
        <v>100.22624434389141</v>
      </c>
      <c r="K74" s="80">
        <f t="shared" si="8"/>
        <v>100.22624434389141</v>
      </c>
    </row>
    <row r="75" spans="1:11" ht="30.75" customHeight="1" x14ac:dyDescent="0.25">
      <c r="A75" s="14" t="s">
        <v>143</v>
      </c>
      <c r="B75" s="29"/>
      <c r="C75" s="76">
        <v>1483</v>
      </c>
      <c r="D75" s="79"/>
      <c r="E75" s="60">
        <v>1530</v>
      </c>
      <c r="F75" s="33">
        <v>1521</v>
      </c>
      <c r="G75" s="109">
        <v>1530</v>
      </c>
      <c r="H75" s="33">
        <f>F75/C75*100</f>
        <v>102.56237356709373</v>
      </c>
      <c r="I75" s="89"/>
      <c r="J75" s="89">
        <f>F75/E75*100</f>
        <v>99.411764705882348</v>
      </c>
      <c r="K75" s="80">
        <f t="shared" si="8"/>
        <v>100</v>
      </c>
    </row>
    <row r="76" spans="1:11" ht="15.75" x14ac:dyDescent="0.25">
      <c r="A76" s="12" t="s">
        <v>23</v>
      </c>
      <c r="B76" s="27"/>
      <c r="C76" s="27"/>
      <c r="D76" s="78"/>
      <c r="E76" s="71"/>
      <c r="F76" s="40"/>
      <c r="G76" s="98"/>
      <c r="H76" s="33"/>
      <c r="I76" s="89"/>
      <c r="J76" s="89"/>
      <c r="K76" s="80"/>
    </row>
    <row r="77" spans="1:11" ht="14.25" customHeight="1" x14ac:dyDescent="0.25">
      <c r="A77" s="12" t="s">
        <v>24</v>
      </c>
      <c r="B77" s="27"/>
      <c r="C77" s="27"/>
      <c r="D77" s="79"/>
      <c r="E77" s="71"/>
      <c r="F77" s="40"/>
      <c r="G77" s="98"/>
      <c r="H77" s="33"/>
      <c r="I77" s="89"/>
      <c r="J77" s="89"/>
      <c r="K77" s="80"/>
    </row>
    <row r="78" spans="1:11" ht="15.75" x14ac:dyDescent="0.25">
      <c r="A78" s="11" t="s">
        <v>56</v>
      </c>
      <c r="B78" s="27" t="s">
        <v>17</v>
      </c>
      <c r="C78" s="27">
        <v>16</v>
      </c>
      <c r="D78" s="79">
        <v>16</v>
      </c>
      <c r="E78" s="71">
        <v>16</v>
      </c>
      <c r="F78" s="40">
        <v>16</v>
      </c>
      <c r="G78" s="102">
        <v>15</v>
      </c>
      <c r="H78" s="33">
        <f>F78/C78*100</f>
        <v>100</v>
      </c>
      <c r="I78" s="89">
        <f t="shared" si="7"/>
        <v>93.75</v>
      </c>
      <c r="J78" s="89">
        <f>F78/E78*100</f>
        <v>100</v>
      </c>
      <c r="K78" s="80">
        <f t="shared" si="8"/>
        <v>93.75</v>
      </c>
    </row>
    <row r="79" spans="1:11" ht="15.75" x14ac:dyDescent="0.25">
      <c r="A79" s="11" t="s">
        <v>133</v>
      </c>
      <c r="B79" s="2" t="s">
        <v>17</v>
      </c>
      <c r="C79" s="81"/>
      <c r="D79" s="79">
        <v>14</v>
      </c>
      <c r="E79" s="87"/>
      <c r="F79" s="50">
        <v>13</v>
      </c>
      <c r="G79" s="113">
        <v>12</v>
      </c>
      <c r="H79" s="33"/>
      <c r="I79" s="89">
        <f t="shared" si="7"/>
        <v>85.714285714285708</v>
      </c>
      <c r="J79" s="89"/>
      <c r="K79" s="80"/>
    </row>
    <row r="80" spans="1:11" ht="15.75" x14ac:dyDescent="0.25">
      <c r="A80" s="11" t="s">
        <v>134</v>
      </c>
      <c r="B80" s="27" t="s">
        <v>17</v>
      </c>
      <c r="C80" s="81"/>
      <c r="D80" s="79">
        <v>2</v>
      </c>
      <c r="E80" s="71"/>
      <c r="F80" s="40">
        <v>6</v>
      </c>
      <c r="G80" s="102">
        <v>7</v>
      </c>
      <c r="H80" s="33"/>
      <c r="I80" s="89">
        <f t="shared" si="7"/>
        <v>350</v>
      </c>
      <c r="J80" s="89"/>
      <c r="K80" s="80"/>
    </row>
    <row r="81" spans="1:11" ht="15.75" x14ac:dyDescent="0.25">
      <c r="A81" s="11" t="s">
        <v>135</v>
      </c>
      <c r="B81" s="27" t="s">
        <v>17</v>
      </c>
      <c r="C81" s="81"/>
      <c r="D81" s="79">
        <v>1</v>
      </c>
      <c r="E81" s="71"/>
      <c r="F81" s="40">
        <v>1</v>
      </c>
      <c r="G81" s="102">
        <v>1</v>
      </c>
      <c r="H81" s="33"/>
      <c r="I81" s="89">
        <f t="shared" si="7"/>
        <v>100</v>
      </c>
      <c r="J81" s="89"/>
      <c r="K81" s="80"/>
    </row>
    <row r="82" spans="1:11" ht="15.75" x14ac:dyDescent="0.25">
      <c r="A82" s="11" t="s">
        <v>136</v>
      </c>
      <c r="B82" s="27" t="s">
        <v>25</v>
      </c>
      <c r="C82" s="57">
        <v>1663</v>
      </c>
      <c r="D82" s="79">
        <v>1663</v>
      </c>
      <c r="E82" s="71">
        <v>1663</v>
      </c>
      <c r="F82" s="40">
        <v>1663</v>
      </c>
      <c r="G82" s="102">
        <v>1663</v>
      </c>
      <c r="H82" s="33">
        <f t="shared" ref="H82:H87" si="9">F82/C82*100</f>
        <v>100</v>
      </c>
      <c r="I82" s="89">
        <f t="shared" si="7"/>
        <v>100</v>
      </c>
      <c r="J82" s="89">
        <f t="shared" ref="J82:J87" si="10">F82/E82*100</f>
        <v>100</v>
      </c>
      <c r="K82" s="80">
        <f t="shared" si="8"/>
        <v>100</v>
      </c>
    </row>
    <row r="83" spans="1:11" ht="18" customHeight="1" x14ac:dyDescent="0.25">
      <c r="A83" s="11" t="s">
        <v>82</v>
      </c>
      <c r="B83" s="27" t="s">
        <v>22</v>
      </c>
      <c r="C83" s="57">
        <v>1987</v>
      </c>
      <c r="D83" s="79">
        <v>2253</v>
      </c>
      <c r="E83" s="71">
        <v>1990</v>
      </c>
      <c r="F83" s="49">
        <v>2253</v>
      </c>
      <c r="G83" s="112">
        <v>2253</v>
      </c>
      <c r="H83" s="33">
        <f t="shared" si="9"/>
        <v>113.38701560140916</v>
      </c>
      <c r="I83" s="89">
        <f t="shared" si="7"/>
        <v>100</v>
      </c>
      <c r="J83" s="89">
        <f t="shared" si="10"/>
        <v>113.21608040201005</v>
      </c>
      <c r="K83" s="80">
        <f t="shared" si="8"/>
        <v>113.21608040201005</v>
      </c>
    </row>
    <row r="84" spans="1:11" ht="15.75" x14ac:dyDescent="0.25">
      <c r="A84" s="11" t="s">
        <v>83</v>
      </c>
      <c r="B84" s="27" t="s">
        <v>15</v>
      </c>
      <c r="C84" s="27">
        <v>40.1</v>
      </c>
      <c r="D84" s="79">
        <v>46.8</v>
      </c>
      <c r="E84" s="71">
        <v>38.200000000000003</v>
      </c>
      <c r="F84" s="49">
        <v>40</v>
      </c>
      <c r="G84" s="112">
        <v>40</v>
      </c>
      <c r="H84" s="33">
        <f t="shared" si="9"/>
        <v>99.750623441396499</v>
      </c>
      <c r="I84" s="89">
        <f t="shared" si="7"/>
        <v>85.470085470085479</v>
      </c>
      <c r="J84" s="89">
        <f t="shared" si="10"/>
        <v>104.71204188481676</v>
      </c>
      <c r="K84" s="80">
        <f t="shared" si="8"/>
        <v>104.71204188481676</v>
      </c>
    </row>
    <row r="85" spans="1:11" ht="15.75" x14ac:dyDescent="0.25">
      <c r="A85" s="11" t="s">
        <v>57</v>
      </c>
      <c r="B85" s="27" t="s">
        <v>17</v>
      </c>
      <c r="C85" s="27">
        <v>13</v>
      </c>
      <c r="D85" s="79">
        <v>13</v>
      </c>
      <c r="E85" s="71">
        <v>13</v>
      </c>
      <c r="F85" s="40">
        <v>13</v>
      </c>
      <c r="G85" s="102">
        <v>12</v>
      </c>
      <c r="H85" s="33">
        <f t="shared" si="9"/>
        <v>100</v>
      </c>
      <c r="I85" s="89">
        <f t="shared" si="7"/>
        <v>92.307692307692307</v>
      </c>
      <c r="J85" s="89">
        <f t="shared" si="10"/>
        <v>100</v>
      </c>
      <c r="K85" s="80">
        <f t="shared" si="8"/>
        <v>92.307692307692307</v>
      </c>
    </row>
    <row r="86" spans="1:11" ht="15.75" x14ac:dyDescent="0.25">
      <c r="A86" s="11" t="s">
        <v>28</v>
      </c>
      <c r="B86" s="27" t="s">
        <v>26</v>
      </c>
      <c r="C86" s="57">
        <v>5024</v>
      </c>
      <c r="D86" s="79">
        <v>5024</v>
      </c>
      <c r="E86" s="71">
        <v>5024</v>
      </c>
      <c r="F86" s="40">
        <v>5024</v>
      </c>
      <c r="G86" s="102">
        <v>5024</v>
      </c>
      <c r="H86" s="33">
        <f t="shared" si="9"/>
        <v>100</v>
      </c>
      <c r="I86" s="89">
        <f t="shared" si="7"/>
        <v>100</v>
      </c>
      <c r="J86" s="89">
        <f t="shared" si="10"/>
        <v>100</v>
      </c>
      <c r="K86" s="80">
        <f t="shared" si="8"/>
        <v>100</v>
      </c>
    </row>
    <row r="87" spans="1:11" ht="15.75" x14ac:dyDescent="0.25">
      <c r="A87" s="11" t="s">
        <v>58</v>
      </c>
      <c r="B87" s="27" t="s">
        <v>22</v>
      </c>
      <c r="C87" s="57">
        <v>5701</v>
      </c>
      <c r="D87" s="79">
        <v>5997</v>
      </c>
      <c r="E87" s="71">
        <v>5870</v>
      </c>
      <c r="F87" s="40">
        <v>5997</v>
      </c>
      <c r="G87" s="102">
        <v>6226</v>
      </c>
      <c r="H87" s="33">
        <f t="shared" si="9"/>
        <v>105.19207156639186</v>
      </c>
      <c r="I87" s="89">
        <f t="shared" si="7"/>
        <v>103.81857595464399</v>
      </c>
      <c r="J87" s="89">
        <f t="shared" si="10"/>
        <v>102.16354344122658</v>
      </c>
      <c r="K87" s="80">
        <f t="shared" si="8"/>
        <v>106.06473594548551</v>
      </c>
    </row>
    <row r="88" spans="1:11" ht="15.75" x14ac:dyDescent="0.25">
      <c r="A88" s="12" t="s">
        <v>27</v>
      </c>
      <c r="B88" s="27"/>
      <c r="C88" s="27"/>
      <c r="D88" s="78"/>
      <c r="E88" s="71"/>
      <c r="F88" s="40"/>
      <c r="G88" s="98"/>
      <c r="H88" s="33"/>
      <c r="I88" s="89"/>
      <c r="J88" s="89"/>
      <c r="K88" s="80"/>
    </row>
    <row r="89" spans="1:11" ht="15.75" x14ac:dyDescent="0.25">
      <c r="A89" s="11" t="s">
        <v>59</v>
      </c>
      <c r="B89" s="27" t="s">
        <v>17</v>
      </c>
      <c r="C89" s="27">
        <v>14</v>
      </c>
      <c r="D89" s="79">
        <v>14</v>
      </c>
      <c r="E89" s="71">
        <v>14</v>
      </c>
      <c r="F89" s="40">
        <v>14</v>
      </c>
      <c r="G89" s="102">
        <v>14</v>
      </c>
      <c r="H89" s="33">
        <f t="shared" ref="H89:H96" si="11">F89/C89*100</f>
        <v>100</v>
      </c>
      <c r="I89" s="89">
        <f t="shared" si="7"/>
        <v>100</v>
      </c>
      <c r="J89" s="89">
        <f t="shared" ref="J89:J96" si="12">F89/E89*100</f>
        <v>100</v>
      </c>
      <c r="K89" s="80">
        <f t="shared" si="8"/>
        <v>100</v>
      </c>
    </row>
    <row r="90" spans="1:11" ht="15.75" x14ac:dyDescent="0.25">
      <c r="A90" s="11" t="s">
        <v>29</v>
      </c>
      <c r="B90" s="27" t="s">
        <v>17</v>
      </c>
      <c r="C90" s="27">
        <v>5</v>
      </c>
      <c r="D90" s="79">
        <v>5</v>
      </c>
      <c r="E90" s="71">
        <v>5</v>
      </c>
      <c r="F90" s="40">
        <v>5</v>
      </c>
      <c r="G90" s="102">
        <v>5</v>
      </c>
      <c r="H90" s="33">
        <f t="shared" si="11"/>
        <v>100</v>
      </c>
      <c r="I90" s="89">
        <f t="shared" si="7"/>
        <v>100</v>
      </c>
      <c r="J90" s="89">
        <f t="shared" si="12"/>
        <v>100</v>
      </c>
      <c r="K90" s="80">
        <f t="shared" si="8"/>
        <v>100</v>
      </c>
    </row>
    <row r="91" spans="1:11" ht="15.75" x14ac:dyDescent="0.25">
      <c r="A91" s="11" t="s">
        <v>60</v>
      </c>
      <c r="B91" s="27" t="s">
        <v>17</v>
      </c>
      <c r="C91" s="27">
        <v>125</v>
      </c>
      <c r="D91" s="79">
        <v>122</v>
      </c>
      <c r="E91" s="71">
        <v>125</v>
      </c>
      <c r="F91" s="40">
        <v>125</v>
      </c>
      <c r="G91" s="102">
        <v>125</v>
      </c>
      <c r="H91" s="33">
        <f t="shared" si="11"/>
        <v>100</v>
      </c>
      <c r="I91" s="89">
        <f t="shared" si="7"/>
        <v>102.45901639344261</v>
      </c>
      <c r="J91" s="89">
        <f t="shared" si="12"/>
        <v>100</v>
      </c>
      <c r="K91" s="80">
        <f t="shared" si="8"/>
        <v>100</v>
      </c>
    </row>
    <row r="92" spans="1:11" ht="15.75" x14ac:dyDescent="0.25">
      <c r="A92" s="11" t="s">
        <v>30</v>
      </c>
      <c r="B92" s="27" t="s">
        <v>17</v>
      </c>
      <c r="C92" s="27">
        <v>97</v>
      </c>
      <c r="D92" s="79">
        <v>94</v>
      </c>
      <c r="E92" s="71">
        <v>97</v>
      </c>
      <c r="F92" s="40">
        <v>97</v>
      </c>
      <c r="G92" s="102">
        <v>97</v>
      </c>
      <c r="H92" s="33">
        <f t="shared" si="11"/>
        <v>100</v>
      </c>
      <c r="I92" s="89">
        <f t="shared" si="7"/>
        <v>103.19148936170212</v>
      </c>
      <c r="J92" s="89">
        <f t="shared" si="12"/>
        <v>100</v>
      </c>
      <c r="K92" s="80">
        <f t="shared" si="8"/>
        <v>100</v>
      </c>
    </row>
    <row r="93" spans="1:11" ht="15.75" x14ac:dyDescent="0.25">
      <c r="A93" s="11" t="s">
        <v>31</v>
      </c>
      <c r="B93" s="27" t="s">
        <v>17</v>
      </c>
      <c r="C93" s="27">
        <v>28</v>
      </c>
      <c r="D93" s="79">
        <v>28</v>
      </c>
      <c r="E93" s="71">
        <v>28</v>
      </c>
      <c r="F93" s="40">
        <v>28</v>
      </c>
      <c r="G93" s="102">
        <v>28</v>
      </c>
      <c r="H93" s="33">
        <f t="shared" si="11"/>
        <v>100</v>
      </c>
      <c r="I93" s="89">
        <f t="shared" si="7"/>
        <v>100</v>
      </c>
      <c r="J93" s="89">
        <f t="shared" si="12"/>
        <v>100</v>
      </c>
      <c r="K93" s="80">
        <f t="shared" si="8"/>
        <v>100</v>
      </c>
    </row>
    <row r="94" spans="1:11" ht="15.75" x14ac:dyDescent="0.25">
      <c r="A94" s="11" t="s">
        <v>61</v>
      </c>
      <c r="B94" s="27" t="s">
        <v>17</v>
      </c>
      <c r="C94" s="27">
        <v>56</v>
      </c>
      <c r="D94" s="79">
        <v>58</v>
      </c>
      <c r="E94" s="71">
        <v>57</v>
      </c>
      <c r="F94" s="40">
        <v>57</v>
      </c>
      <c r="G94" s="102">
        <v>57</v>
      </c>
      <c r="H94" s="33">
        <f t="shared" si="11"/>
        <v>101.78571428571428</v>
      </c>
      <c r="I94" s="89">
        <f t="shared" si="7"/>
        <v>98.275862068965509</v>
      </c>
      <c r="J94" s="89">
        <f t="shared" si="12"/>
        <v>100</v>
      </c>
      <c r="K94" s="80">
        <f t="shared" si="8"/>
        <v>100</v>
      </c>
    </row>
    <row r="95" spans="1:11" ht="15.75" x14ac:dyDescent="0.25">
      <c r="A95" s="11" t="s">
        <v>62</v>
      </c>
      <c r="B95" s="27" t="s">
        <v>17</v>
      </c>
      <c r="C95" s="27">
        <v>188.8</v>
      </c>
      <c r="D95" s="79">
        <v>177</v>
      </c>
      <c r="E95" s="71">
        <v>179</v>
      </c>
      <c r="F95" s="40">
        <v>179</v>
      </c>
      <c r="G95" s="102">
        <v>179</v>
      </c>
      <c r="H95" s="33">
        <f t="shared" si="11"/>
        <v>94.809322033898297</v>
      </c>
      <c r="I95" s="89">
        <f t="shared" si="7"/>
        <v>101.12994350282484</v>
      </c>
      <c r="J95" s="89">
        <f t="shared" si="12"/>
        <v>100</v>
      </c>
      <c r="K95" s="80">
        <f t="shared" si="8"/>
        <v>100</v>
      </c>
    </row>
    <row r="96" spans="1:11" ht="15.75" x14ac:dyDescent="0.25">
      <c r="A96" s="11" t="s">
        <v>63</v>
      </c>
      <c r="B96" s="27" t="s">
        <v>17</v>
      </c>
      <c r="C96" s="27">
        <v>4</v>
      </c>
      <c r="D96" s="79">
        <v>4</v>
      </c>
      <c r="E96" s="71">
        <v>4</v>
      </c>
      <c r="F96" s="40">
        <v>4</v>
      </c>
      <c r="G96" s="102">
        <v>4</v>
      </c>
      <c r="H96" s="33">
        <f t="shared" si="11"/>
        <v>100</v>
      </c>
      <c r="I96" s="89">
        <f t="shared" si="7"/>
        <v>100</v>
      </c>
      <c r="J96" s="89">
        <f t="shared" si="12"/>
        <v>100</v>
      </c>
      <c r="K96" s="80">
        <f t="shared" si="8"/>
        <v>100</v>
      </c>
    </row>
    <row r="97" spans="1:11" ht="15.75" x14ac:dyDescent="0.25">
      <c r="A97" s="11" t="s">
        <v>129</v>
      </c>
      <c r="B97" s="27"/>
      <c r="C97" s="27"/>
      <c r="D97" s="78"/>
      <c r="E97" s="71"/>
      <c r="F97" s="40"/>
      <c r="G97" s="98"/>
      <c r="H97" s="33"/>
      <c r="I97" s="89"/>
      <c r="J97" s="89"/>
      <c r="K97" s="80"/>
    </row>
    <row r="98" spans="1:11" ht="15.75" x14ac:dyDescent="0.25">
      <c r="A98" s="11" t="s">
        <v>44</v>
      </c>
      <c r="B98" s="27" t="s">
        <v>22</v>
      </c>
      <c r="C98" s="2">
        <v>23</v>
      </c>
      <c r="D98" s="79">
        <v>39</v>
      </c>
      <c r="E98" s="71">
        <v>30</v>
      </c>
      <c r="F98" s="40">
        <v>12</v>
      </c>
      <c r="G98" s="102">
        <v>16</v>
      </c>
      <c r="H98" s="33">
        <f>F98/C98*100</f>
        <v>52.173913043478258</v>
      </c>
      <c r="I98" s="89">
        <f t="shared" si="7"/>
        <v>41.025641025641022</v>
      </c>
      <c r="J98" s="89">
        <f>F98/E98*100</f>
        <v>40</v>
      </c>
      <c r="K98" s="80">
        <f t="shared" si="8"/>
        <v>53.333333333333336</v>
      </c>
    </row>
    <row r="99" spans="1:11" ht="15.75" x14ac:dyDescent="0.25">
      <c r="A99" s="11" t="s">
        <v>45</v>
      </c>
      <c r="B99" s="2" t="s">
        <v>22</v>
      </c>
      <c r="C99" s="2">
        <v>7</v>
      </c>
      <c r="D99" s="79">
        <v>13</v>
      </c>
      <c r="E99" s="71">
        <v>7</v>
      </c>
      <c r="F99" s="40">
        <v>4</v>
      </c>
      <c r="G99" s="102">
        <v>5</v>
      </c>
      <c r="H99" s="33">
        <f>F99/C99*100</f>
        <v>57.142857142857139</v>
      </c>
      <c r="I99" s="89">
        <f t="shared" si="7"/>
        <v>38.461538461538467</v>
      </c>
      <c r="J99" s="89">
        <f>F99/E99*100</f>
        <v>57.142857142857139</v>
      </c>
      <c r="K99" s="80">
        <f t="shared" si="8"/>
        <v>71.428571428571431</v>
      </c>
    </row>
    <row r="100" spans="1:11" ht="16.5" customHeight="1" x14ac:dyDescent="0.25">
      <c r="A100" s="11" t="s">
        <v>137</v>
      </c>
      <c r="B100" s="2"/>
      <c r="C100" s="2"/>
      <c r="D100" s="79">
        <v>10</v>
      </c>
      <c r="E100" s="71"/>
      <c r="F100" s="40">
        <v>8</v>
      </c>
      <c r="G100" s="102">
        <v>8</v>
      </c>
      <c r="H100" s="33"/>
      <c r="I100" s="89">
        <f t="shared" si="7"/>
        <v>80</v>
      </c>
      <c r="J100" s="89"/>
      <c r="K100" s="80"/>
    </row>
    <row r="101" spans="1:11" ht="15" customHeight="1" x14ac:dyDescent="0.25">
      <c r="A101" s="12" t="s">
        <v>32</v>
      </c>
      <c r="B101" s="2"/>
      <c r="C101" s="88"/>
      <c r="D101" s="78"/>
      <c r="E101" s="71"/>
      <c r="F101" s="40"/>
      <c r="G101" s="98"/>
      <c r="H101" s="33"/>
      <c r="I101" s="89"/>
      <c r="J101" s="89"/>
      <c r="K101" s="80"/>
    </row>
    <row r="102" spans="1:11" ht="15.75" x14ac:dyDescent="0.25">
      <c r="A102" s="11" t="s">
        <v>70</v>
      </c>
      <c r="B102" s="2" t="s">
        <v>17</v>
      </c>
      <c r="C102" s="2">
        <v>28</v>
      </c>
      <c r="D102" s="79">
        <v>28</v>
      </c>
      <c r="E102" s="71">
        <v>28</v>
      </c>
      <c r="F102" s="40">
        <v>28</v>
      </c>
      <c r="G102" s="102">
        <v>28</v>
      </c>
      <c r="H102" s="33">
        <f>F102/C102*100</f>
        <v>100</v>
      </c>
      <c r="I102" s="89">
        <f t="shared" si="7"/>
        <v>100</v>
      </c>
      <c r="J102" s="89">
        <f>F102/E102*100</f>
        <v>100</v>
      </c>
      <c r="K102" s="80">
        <f t="shared" si="8"/>
        <v>100</v>
      </c>
    </row>
    <row r="103" spans="1:11" ht="15.75" x14ac:dyDescent="0.25">
      <c r="A103" s="11" t="s">
        <v>71</v>
      </c>
      <c r="B103" s="2" t="s">
        <v>35</v>
      </c>
      <c r="C103" s="56">
        <v>1153.5999999999999</v>
      </c>
      <c r="D103" s="79">
        <v>1581.8</v>
      </c>
      <c r="E103" s="71">
        <v>1619.7750000000001</v>
      </c>
      <c r="F103" s="40">
        <v>803.7</v>
      </c>
      <c r="G103" s="102">
        <v>1619.9</v>
      </c>
      <c r="H103" s="33">
        <f>F103/C103*100</f>
        <v>69.668862690707357</v>
      </c>
      <c r="I103" s="89">
        <f t="shared" si="7"/>
        <v>102.40864837526868</v>
      </c>
      <c r="J103" s="89">
        <f>F103/E103*100</f>
        <v>49.618002500347266</v>
      </c>
      <c r="K103" s="80">
        <f t="shared" si="8"/>
        <v>100.0077171212051</v>
      </c>
    </row>
    <row r="104" spans="1:11" ht="15.75" x14ac:dyDescent="0.25">
      <c r="A104" s="12" t="s">
        <v>33</v>
      </c>
      <c r="B104" s="2"/>
      <c r="C104" s="2"/>
      <c r="D104" s="78"/>
      <c r="E104" s="71"/>
      <c r="F104" s="40"/>
      <c r="G104" s="98"/>
      <c r="H104" s="33"/>
      <c r="I104" s="89"/>
      <c r="J104" s="89"/>
      <c r="K104" s="80"/>
    </row>
    <row r="105" spans="1:11" ht="15.75" x14ac:dyDescent="0.25">
      <c r="A105" s="11" t="s">
        <v>72</v>
      </c>
      <c r="B105" s="2" t="s">
        <v>17</v>
      </c>
      <c r="C105" s="2">
        <v>2</v>
      </c>
      <c r="D105" s="79">
        <v>2</v>
      </c>
      <c r="E105" s="71">
        <v>2</v>
      </c>
      <c r="F105" s="40">
        <v>2</v>
      </c>
      <c r="G105" s="102">
        <v>2</v>
      </c>
      <c r="H105" s="33">
        <f>F105/C105*100</f>
        <v>100</v>
      </c>
      <c r="I105" s="89">
        <f t="shared" si="7"/>
        <v>100</v>
      </c>
      <c r="J105" s="89">
        <f>F105/E105*100</f>
        <v>100</v>
      </c>
      <c r="K105" s="80">
        <f t="shared" si="8"/>
        <v>100</v>
      </c>
    </row>
    <row r="106" spans="1:11" ht="18" customHeight="1" x14ac:dyDescent="0.25">
      <c r="A106" s="11" t="s">
        <v>73</v>
      </c>
      <c r="B106" s="2" t="s">
        <v>17</v>
      </c>
      <c r="C106" s="2">
        <v>25</v>
      </c>
      <c r="D106" s="79">
        <v>25</v>
      </c>
      <c r="E106" s="71">
        <v>25</v>
      </c>
      <c r="F106" s="40">
        <v>26</v>
      </c>
      <c r="G106" s="102">
        <v>26</v>
      </c>
      <c r="H106" s="33">
        <f>F106/C106*100</f>
        <v>104</v>
      </c>
      <c r="I106" s="89">
        <f t="shared" si="7"/>
        <v>104</v>
      </c>
      <c r="J106" s="89">
        <f>F106/E106*100</f>
        <v>104</v>
      </c>
      <c r="K106" s="80">
        <f t="shared" si="8"/>
        <v>104</v>
      </c>
    </row>
    <row r="107" spans="1:11" ht="14.25" customHeight="1" x14ac:dyDescent="0.25">
      <c r="A107" s="12" t="s">
        <v>34</v>
      </c>
      <c r="B107" s="2"/>
      <c r="C107" s="2"/>
      <c r="D107" s="81"/>
      <c r="E107" s="71"/>
      <c r="F107" s="40"/>
      <c r="G107" s="98"/>
      <c r="H107" s="33"/>
      <c r="I107" s="89"/>
      <c r="J107" s="89"/>
      <c r="K107" s="80"/>
    </row>
    <row r="108" spans="1:11" ht="15.75" x14ac:dyDescent="0.25">
      <c r="A108" s="11" t="s">
        <v>74</v>
      </c>
      <c r="B108" s="2" t="s">
        <v>22</v>
      </c>
      <c r="C108" s="56">
        <v>31979</v>
      </c>
      <c r="D108" s="101">
        <v>31979</v>
      </c>
      <c r="E108" s="71">
        <v>32077</v>
      </c>
      <c r="F108" s="40">
        <v>32553</v>
      </c>
      <c r="G108" s="102">
        <v>32646</v>
      </c>
      <c r="H108" s="33">
        <f>F108/C108*100</f>
        <v>101.79492792144845</v>
      </c>
      <c r="I108" s="89">
        <f t="shared" si="7"/>
        <v>102.08574376934862</v>
      </c>
      <c r="J108" s="89">
        <f>F108/E108*100</f>
        <v>101.48392929513359</v>
      </c>
      <c r="K108" s="80">
        <f t="shared" si="8"/>
        <v>101.77385665741809</v>
      </c>
    </row>
    <row r="109" spans="1:11" ht="15.75" x14ac:dyDescent="0.25">
      <c r="A109" s="11" t="s">
        <v>75</v>
      </c>
      <c r="B109" s="2" t="s">
        <v>22</v>
      </c>
      <c r="C109" s="2">
        <v>518</v>
      </c>
      <c r="D109" s="79">
        <v>685</v>
      </c>
      <c r="E109" s="71">
        <v>645</v>
      </c>
      <c r="F109" s="40">
        <v>384</v>
      </c>
      <c r="G109" s="102">
        <v>687</v>
      </c>
      <c r="H109" s="33">
        <f>F109/C109*100</f>
        <v>74.131274131274125</v>
      </c>
      <c r="I109" s="89">
        <f t="shared" si="7"/>
        <v>100.29197080291972</v>
      </c>
      <c r="J109" s="89">
        <f>F109/E109*100</f>
        <v>59.534883720930232</v>
      </c>
      <c r="K109" s="80">
        <f t="shared" si="8"/>
        <v>106.51162790697674</v>
      </c>
    </row>
    <row r="110" spans="1:11" ht="15.75" x14ac:dyDescent="0.25">
      <c r="A110" s="11" t="s">
        <v>76</v>
      </c>
      <c r="B110" s="2" t="s">
        <v>22</v>
      </c>
      <c r="C110" s="2">
        <v>177</v>
      </c>
      <c r="D110" s="79">
        <v>279</v>
      </c>
      <c r="E110" s="71">
        <v>165</v>
      </c>
      <c r="F110" s="40">
        <v>168</v>
      </c>
      <c r="G110" s="102">
        <v>176</v>
      </c>
      <c r="H110" s="33">
        <f>F110/C110*100</f>
        <v>94.915254237288138</v>
      </c>
      <c r="I110" s="89">
        <f t="shared" si="7"/>
        <v>63.082437275985662</v>
      </c>
      <c r="J110" s="89">
        <f>F110/E110*100</f>
        <v>101.81818181818181</v>
      </c>
      <c r="K110" s="80">
        <f t="shared" si="8"/>
        <v>106.66666666666667</v>
      </c>
    </row>
    <row r="111" spans="1:11" ht="15.75" x14ac:dyDescent="0.25">
      <c r="A111" s="11" t="s">
        <v>77</v>
      </c>
      <c r="B111" s="2" t="s">
        <v>22</v>
      </c>
      <c r="C111" s="2">
        <v>341</v>
      </c>
      <c r="D111" s="79">
        <v>406</v>
      </c>
      <c r="E111" s="71">
        <v>480</v>
      </c>
      <c r="F111" s="18">
        <f>F109-F110</f>
        <v>216</v>
      </c>
      <c r="G111" s="104">
        <f>G109-G110</f>
        <v>511</v>
      </c>
      <c r="H111" s="33">
        <f>F111/C111*100</f>
        <v>63.343108504398828</v>
      </c>
      <c r="I111" s="89">
        <f t="shared" si="7"/>
        <v>125.86206896551724</v>
      </c>
      <c r="J111" s="89">
        <f>F111/E111*100</f>
        <v>45</v>
      </c>
      <c r="K111" s="80">
        <f t="shared" si="8"/>
        <v>106.45833333333334</v>
      </c>
    </row>
    <row r="112" spans="1:11" ht="15.75" x14ac:dyDescent="0.25">
      <c r="A112" s="12" t="s">
        <v>14</v>
      </c>
      <c r="B112" s="2"/>
      <c r="C112" s="2"/>
      <c r="D112" s="78"/>
      <c r="E112" s="65"/>
      <c r="F112" s="43"/>
      <c r="G112" s="95"/>
      <c r="H112" s="33"/>
      <c r="I112" s="89"/>
      <c r="J112" s="89"/>
      <c r="K112" s="80"/>
    </row>
    <row r="113" spans="1:11" ht="15" customHeight="1" x14ac:dyDescent="0.25">
      <c r="A113" s="11" t="s">
        <v>91</v>
      </c>
      <c r="B113" s="2" t="s">
        <v>17</v>
      </c>
      <c r="C113" s="56">
        <v>10506</v>
      </c>
      <c r="D113" s="77">
        <v>10529</v>
      </c>
      <c r="E113" s="73">
        <v>10564</v>
      </c>
      <c r="F113" s="41">
        <v>10575</v>
      </c>
      <c r="G113" s="94">
        <v>10580</v>
      </c>
      <c r="H113" s="33">
        <f t="shared" ref="H113:H121" si="13">F113/C113*100</f>
        <v>100.65676756139348</v>
      </c>
      <c r="I113" s="89">
        <f t="shared" si="7"/>
        <v>100.48437648399657</v>
      </c>
      <c r="J113" s="89">
        <f t="shared" ref="J113:J121" si="14">F113/E113*100</f>
        <v>100.10412722453617</v>
      </c>
      <c r="K113" s="80">
        <f t="shared" si="8"/>
        <v>100.15145778114352</v>
      </c>
    </row>
    <row r="114" spans="1:11" ht="14.25" customHeight="1" x14ac:dyDescent="0.25">
      <c r="A114" s="11" t="s">
        <v>64</v>
      </c>
      <c r="B114" s="2"/>
      <c r="C114" s="56">
        <v>3540</v>
      </c>
      <c r="D114" s="77">
        <v>4489</v>
      </c>
      <c r="E114" s="73">
        <v>3460</v>
      </c>
      <c r="F114" s="41">
        <v>3098</v>
      </c>
      <c r="G114" s="94">
        <v>3257</v>
      </c>
      <c r="H114" s="33">
        <f t="shared" si="13"/>
        <v>87.514124293785315</v>
      </c>
      <c r="I114" s="89">
        <f t="shared" si="7"/>
        <v>72.555134773891737</v>
      </c>
      <c r="J114" s="89">
        <f t="shared" si="14"/>
        <v>89.537572254335259</v>
      </c>
      <c r="K114" s="80">
        <f t="shared" si="8"/>
        <v>94.132947976878611</v>
      </c>
    </row>
    <row r="115" spans="1:11" ht="15" customHeight="1" x14ac:dyDescent="0.25">
      <c r="A115" s="11" t="s">
        <v>78</v>
      </c>
      <c r="B115" s="2" t="s">
        <v>22</v>
      </c>
      <c r="C115" s="56">
        <v>19261</v>
      </c>
      <c r="D115" s="77">
        <v>19294</v>
      </c>
      <c r="E115" s="73">
        <v>19299</v>
      </c>
      <c r="F115" s="41">
        <v>19324</v>
      </c>
      <c r="G115" s="94">
        <v>19337</v>
      </c>
      <c r="H115" s="33">
        <f t="shared" si="13"/>
        <v>100.32708582108924</v>
      </c>
      <c r="I115" s="89">
        <f t="shared" si="7"/>
        <v>100.22286721260497</v>
      </c>
      <c r="J115" s="89">
        <f t="shared" si="14"/>
        <v>100.12954039069382</v>
      </c>
      <c r="K115" s="80">
        <f t="shared" si="8"/>
        <v>100.1969013938546</v>
      </c>
    </row>
    <row r="116" spans="1:11" ht="17.25" customHeight="1" x14ac:dyDescent="0.25">
      <c r="A116" s="11" t="s">
        <v>79</v>
      </c>
      <c r="B116" s="2" t="s">
        <v>147</v>
      </c>
      <c r="C116" s="56">
        <v>16950</v>
      </c>
      <c r="D116" s="77">
        <v>16963</v>
      </c>
      <c r="E116" s="73">
        <v>16970</v>
      </c>
      <c r="F116" s="41">
        <v>16975</v>
      </c>
      <c r="G116" s="94">
        <v>16975</v>
      </c>
      <c r="H116" s="33">
        <f t="shared" si="13"/>
        <v>100.14749262536873</v>
      </c>
      <c r="I116" s="89">
        <f t="shared" si="7"/>
        <v>100.07074220361964</v>
      </c>
      <c r="J116" s="89">
        <f t="shared" si="14"/>
        <v>100.02946375957573</v>
      </c>
      <c r="K116" s="80">
        <f t="shared" si="8"/>
        <v>100.02946375957573</v>
      </c>
    </row>
    <row r="117" spans="1:11" ht="15.75" x14ac:dyDescent="0.25">
      <c r="A117" s="11" t="s">
        <v>80</v>
      </c>
      <c r="B117" s="2" t="s">
        <v>22</v>
      </c>
      <c r="C117" s="56">
        <v>2790</v>
      </c>
      <c r="D117" s="77">
        <v>2700</v>
      </c>
      <c r="E117" s="73">
        <v>2785</v>
      </c>
      <c r="F117" s="41">
        <v>2775</v>
      </c>
      <c r="G117" s="94">
        <v>2572</v>
      </c>
      <c r="H117" s="33">
        <f t="shared" si="13"/>
        <v>99.462365591397855</v>
      </c>
      <c r="I117" s="89">
        <f t="shared" si="7"/>
        <v>95.259259259259252</v>
      </c>
      <c r="J117" s="89">
        <f t="shared" si="14"/>
        <v>99.640933572710949</v>
      </c>
      <c r="K117" s="80">
        <f t="shared" si="8"/>
        <v>92.351885098743267</v>
      </c>
    </row>
    <row r="118" spans="1:11" ht="15.75" customHeight="1" x14ac:dyDescent="0.25">
      <c r="A118" s="11" t="s">
        <v>65</v>
      </c>
      <c r="B118" s="2" t="s">
        <v>37</v>
      </c>
      <c r="C118" s="2">
        <v>225</v>
      </c>
      <c r="D118" s="77">
        <v>325</v>
      </c>
      <c r="E118" s="73">
        <v>330</v>
      </c>
      <c r="F118" s="41">
        <v>273</v>
      </c>
      <c r="G118" s="106">
        <v>440</v>
      </c>
      <c r="H118" s="33">
        <f t="shared" si="13"/>
        <v>121.33333333333334</v>
      </c>
      <c r="I118" s="89">
        <f t="shared" si="7"/>
        <v>135.38461538461539</v>
      </c>
      <c r="J118" s="89">
        <f t="shared" si="14"/>
        <v>82.727272727272734</v>
      </c>
      <c r="K118" s="80">
        <f t="shared" si="8"/>
        <v>133.33333333333331</v>
      </c>
    </row>
    <row r="119" spans="1:11" ht="16.5" customHeight="1" x14ac:dyDescent="0.25">
      <c r="A119" s="11" t="s">
        <v>87</v>
      </c>
      <c r="B119" s="2" t="s">
        <v>86</v>
      </c>
      <c r="C119" s="2">
        <v>101.2</v>
      </c>
      <c r="D119" s="77">
        <v>101.2</v>
      </c>
      <c r="E119" s="73">
        <v>101.2</v>
      </c>
      <c r="F119" s="41">
        <v>101.4</v>
      </c>
      <c r="G119" s="94">
        <v>104.6</v>
      </c>
      <c r="H119" s="33">
        <f t="shared" si="13"/>
        <v>100.19762845849802</v>
      </c>
      <c r="I119" s="89">
        <f t="shared" si="7"/>
        <v>103.35968379446638</v>
      </c>
      <c r="J119" s="89">
        <f t="shared" si="14"/>
        <v>100.19762845849802</v>
      </c>
      <c r="K119" s="80">
        <f t="shared" si="8"/>
        <v>103.35968379446638</v>
      </c>
    </row>
    <row r="120" spans="1:11" ht="18" customHeight="1" x14ac:dyDescent="0.25">
      <c r="A120" s="11" t="s">
        <v>90</v>
      </c>
      <c r="B120" s="2" t="s">
        <v>35</v>
      </c>
      <c r="C120" s="2">
        <v>28.8</v>
      </c>
      <c r="D120" s="77">
        <v>32.700600000000001</v>
      </c>
      <c r="E120" s="73">
        <v>29</v>
      </c>
      <c r="F120" s="41">
        <v>37.299999999999997</v>
      </c>
      <c r="G120" s="94">
        <v>37.5</v>
      </c>
      <c r="H120" s="33">
        <f t="shared" si="13"/>
        <v>129.51388888888889</v>
      </c>
      <c r="I120" s="89">
        <f t="shared" si="7"/>
        <v>114.67679492119409</v>
      </c>
      <c r="J120" s="89">
        <f t="shared" si="14"/>
        <v>128.62068965517238</v>
      </c>
      <c r="K120" s="80">
        <f t="shared" si="8"/>
        <v>129.31034482758622</v>
      </c>
    </row>
    <row r="121" spans="1:11" ht="15.75" x14ac:dyDescent="0.25">
      <c r="A121" s="11" t="s">
        <v>88</v>
      </c>
      <c r="B121" s="2" t="s">
        <v>35</v>
      </c>
      <c r="C121" s="2">
        <v>937036.5</v>
      </c>
      <c r="D121" s="78">
        <v>1250130.1000000001</v>
      </c>
      <c r="E121" s="74">
        <v>1360000</v>
      </c>
      <c r="F121" s="48">
        <v>1020000</v>
      </c>
      <c r="G121" s="94">
        <v>1360415</v>
      </c>
      <c r="H121" s="33">
        <f t="shared" si="13"/>
        <v>108.85381732728661</v>
      </c>
      <c r="I121" s="89">
        <f t="shared" si="7"/>
        <v>108.82187381937287</v>
      </c>
      <c r="J121" s="89">
        <f t="shared" si="14"/>
        <v>75</v>
      </c>
      <c r="K121" s="80">
        <f t="shared" si="8"/>
        <v>100.03051470588235</v>
      </c>
    </row>
    <row r="122" spans="1:11" ht="1.5" customHeight="1" x14ac:dyDescent="0.25">
      <c r="A122" s="4"/>
      <c r="B122" s="3"/>
      <c r="C122" s="3"/>
      <c r="D122" s="55">
        <v>31979</v>
      </c>
      <c r="E122" s="7"/>
      <c r="F122" s="7"/>
      <c r="G122" s="7"/>
      <c r="H122" s="7"/>
      <c r="I122" s="7"/>
      <c r="J122" s="7"/>
      <c r="K122" s="77" t="e">
        <f t="shared" si="8"/>
        <v>#DIV/0!</v>
      </c>
    </row>
  </sheetData>
  <mergeCells count="4">
    <mergeCell ref="A3:G3"/>
    <mergeCell ref="A4:K4"/>
    <mergeCell ref="F2:K2"/>
    <mergeCell ref="I1:K1"/>
  </mergeCells>
  <pageMargins left="0.25" right="0.25" top="0.75" bottom="0.75" header="0.3" footer="0.3"/>
  <pageSetup paperSize="9" scale="65" orientation="landscape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2019-12-26T07:49:37Z</dcterms:modified>
</cp:coreProperties>
</file>